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827"/>
  <workbookPr showInkAnnotation="0" defaultThemeVersion="124226"/>
  <mc:AlternateContent xmlns:mc="http://schemas.openxmlformats.org/markup-compatibility/2006">
    <mc:Choice Requires="x15">
      <x15ac:absPath xmlns:x15ac="http://schemas.microsoft.com/office/spreadsheetml/2010/11/ac" url="C:\Users\JayJoyce\Dropbox\Projects\Round Rock Ranch\"/>
    </mc:Choice>
  </mc:AlternateContent>
  <xr:revisionPtr revIDLastSave="0" documentId="8_{4CB6D0EE-CA13-420D-B731-2DE895EF2E3F}" xr6:coauthVersionLast="47" xr6:coauthVersionMax="47" xr10:uidLastSave="{00000000-0000-0000-0000-000000000000}"/>
  <bookViews>
    <workbookView xWindow="-120" yWindow="-120" windowWidth="29040" windowHeight="15840" tabRatio="972" activeTab="1" xr2:uid="{00000000-000D-0000-FFFF-FFFF00000000}"/>
  </bookViews>
  <sheets>
    <sheet name="General Instructions" sheetId="3" r:id="rId1"/>
    <sheet name="Application-p1" sheetId="1" r:id="rId2"/>
    <sheet name="Appl-Calcs-MMC Det-p2" sheetId="11" r:id="rId3"/>
    <sheet name="Appl-Calcs-Blk Gal Rate Det-p3" sheetId="13" r:id="rId4"/>
    <sheet name="Notice-p1" sheetId="4" r:id="rId5"/>
    <sheet name="Notice-MMC Dets-pp2-3" sheetId="12" r:id="rId6"/>
  </sheets>
  <definedNames>
    <definedName name="_Toc311195844" localSheetId="3">'Appl-Calcs-Blk Gal Rate Det-p3'!#REF!</definedName>
    <definedName name="_Toc311195844" localSheetId="5">'Notice-MMC Dets-pp2-3'!#REF!</definedName>
    <definedName name="_Toc311195844" localSheetId="4">'Notice-p1'!#REF!</definedName>
    <definedName name="_xlnm.Print_Area" localSheetId="3">'Appl-Calcs-Blk Gal Rate Det-p3'!$A$1:$H$41</definedName>
    <definedName name="_xlnm.Print_Area" localSheetId="2">'Appl-Calcs-MMC Det-p2'!$A$1:$I$41</definedName>
    <definedName name="_xlnm.Print_Area" localSheetId="1">'Application-p1'!$A$1:$G$53</definedName>
    <definedName name="_xlnm.Print_Area" localSheetId="0">'General Instructions'!$A$1:$P$77</definedName>
    <definedName name="_xlnm.Print_Area" localSheetId="5">'Notice-MMC Dets-pp2-3'!$A$1:$H$93</definedName>
    <definedName name="_xlnm.Print_Area" localSheetId="4">'Notice-p1'!$A$1:$N$47</definedName>
  </definedNames>
  <calcPr calcId="191029"/>
  <customWorkbookViews>
    <customWorkbookView name="Rate_App" guid="{731848E8-9EFD-4F9C-A87F-46BCFEEC23D2}" xWindow="10" yWindow="42" windowWidth="765" windowHeight="771" activeSheetId="3" showComments="commIndAndComment"/>
    <customWorkbookView name="Rate App" guid="{5127F3A8-2766-40D8-A603-B7AD7E97B102}" xWindow="10" yWindow="42" windowWidth="652" windowHeight="771" activeSheetId="1"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87" i="12" l="1"/>
  <c r="D87" i="12"/>
  <c r="F86" i="12"/>
  <c r="D86" i="12"/>
  <c r="B86" i="12"/>
  <c r="F85" i="12"/>
  <c r="D85" i="12"/>
  <c r="B85" i="12"/>
  <c r="F84" i="12"/>
  <c r="D84" i="12"/>
  <c r="B84" i="12"/>
  <c r="F83" i="12"/>
  <c r="D83" i="12"/>
  <c r="B83" i="12"/>
  <c r="D79" i="12"/>
  <c r="F74" i="12"/>
  <c r="E74" i="12"/>
  <c r="F73" i="12"/>
  <c r="F72" i="12"/>
  <c r="F71" i="12"/>
  <c r="F70" i="12"/>
  <c r="F69" i="12"/>
  <c r="F68" i="12"/>
  <c r="F67" i="12"/>
  <c r="F66" i="12"/>
  <c r="F65" i="12"/>
  <c r="F64" i="12"/>
  <c r="H57" i="12"/>
  <c r="F57" i="12"/>
  <c r="D56" i="12"/>
  <c r="F32" i="12"/>
  <c r="D32" i="12"/>
  <c r="F31" i="12"/>
  <c r="D31" i="12"/>
  <c r="B31" i="12"/>
  <c r="F30" i="12"/>
  <c r="D30" i="12"/>
  <c r="B30" i="12"/>
  <c r="F29" i="12"/>
  <c r="D29" i="12"/>
  <c r="B29" i="12"/>
  <c r="F28" i="12"/>
  <c r="D28" i="12"/>
  <c r="B28" i="12"/>
  <c r="F19" i="12"/>
  <c r="E19" i="12"/>
  <c r="F18" i="12"/>
  <c r="F17" i="12"/>
  <c r="F16" i="12"/>
  <c r="F15" i="12"/>
  <c r="F14" i="12"/>
  <c r="F13" i="12"/>
  <c r="F12" i="12"/>
  <c r="F11" i="12"/>
  <c r="F10" i="12"/>
  <c r="F9" i="12"/>
  <c r="H2" i="12"/>
  <c r="F2" i="12"/>
  <c r="D1" i="12"/>
  <c r="D26" i="4"/>
  <c r="D25" i="4"/>
  <c r="D24" i="4"/>
  <c r="D23" i="4"/>
  <c r="K2" i="4"/>
  <c r="G2" i="4"/>
  <c r="F1" i="4"/>
  <c r="H36" i="13"/>
  <c r="H87" i="12" s="1"/>
  <c r="H35" i="13"/>
  <c r="H86" i="12" s="1"/>
  <c r="H34" i="13"/>
  <c r="H85" i="12" s="1"/>
  <c r="H33" i="13"/>
  <c r="H84" i="12" s="1"/>
  <c r="H32" i="13"/>
  <c r="H83" i="12" s="1"/>
  <c r="G27" i="13"/>
  <c r="G79" i="12" s="1"/>
  <c r="H19" i="13"/>
  <c r="H32" i="12" s="1"/>
  <c r="H18" i="13"/>
  <c r="H31" i="12" s="1"/>
  <c r="H17" i="13"/>
  <c r="H30" i="12" s="1"/>
  <c r="H16" i="13"/>
  <c r="H29" i="12" s="1"/>
  <c r="H15" i="13"/>
  <c r="H28" i="12" s="1"/>
  <c r="G10" i="13"/>
  <c r="G24" i="12" s="1"/>
  <c r="G2" i="13"/>
  <c r="E2" i="13"/>
  <c r="D1" i="13"/>
  <c r="G33" i="11"/>
  <c r="G74" i="12" s="1"/>
  <c r="G32" i="11"/>
  <c r="G73" i="12" s="1"/>
  <c r="G31" i="11"/>
  <c r="G72" i="12" s="1"/>
  <c r="G30" i="11"/>
  <c r="G71" i="12" s="1"/>
  <c r="G29" i="11"/>
  <c r="G70" i="12" s="1"/>
  <c r="G28" i="11"/>
  <c r="G69" i="12" s="1"/>
  <c r="G27" i="11"/>
  <c r="G68" i="12" s="1"/>
  <c r="G26" i="11"/>
  <c r="G67" i="12" s="1"/>
  <c r="G25" i="11"/>
  <c r="G66" i="12" s="1"/>
  <c r="G24" i="11"/>
  <c r="G65" i="12" s="1"/>
  <c r="G23" i="11"/>
  <c r="G64" i="12" s="1"/>
  <c r="G18" i="11"/>
  <c r="G19" i="12" s="1"/>
  <c r="G17" i="11"/>
  <c r="G18" i="12" s="1"/>
  <c r="G16" i="11"/>
  <c r="G17" i="12" s="1"/>
  <c r="G15" i="11"/>
  <c r="G16" i="12" s="1"/>
  <c r="G14" i="11"/>
  <c r="G15" i="12" s="1"/>
  <c r="G13" i="11"/>
  <c r="G14" i="12" s="1"/>
  <c r="G12" i="11"/>
  <c r="G13" i="12" s="1"/>
  <c r="G11" i="11"/>
  <c r="G12" i="12" s="1"/>
  <c r="G10" i="11"/>
  <c r="G11" i="12" s="1"/>
  <c r="G9" i="11"/>
  <c r="G10" i="12" s="1"/>
  <c r="G8" i="11"/>
  <c r="G9" i="12" s="1"/>
  <c r="G1" i="11"/>
  <c r="B1" i="11"/>
</calcChain>
</file>

<file path=xl/sharedStrings.xml><?xml version="1.0" encoding="utf-8"?>
<sst xmlns="http://schemas.openxmlformats.org/spreadsheetml/2006/main" count="389" uniqueCount="196">
  <si>
    <t>Address:</t>
  </si>
  <si>
    <t>Water</t>
  </si>
  <si>
    <t>May</t>
  </si>
  <si>
    <t>June</t>
  </si>
  <si>
    <t>July</t>
  </si>
  <si>
    <t>August</t>
  </si>
  <si>
    <t>Applicant:</t>
  </si>
  <si>
    <t xml:space="preserve">City: </t>
  </si>
  <si>
    <t>State/Zip:</t>
  </si>
  <si>
    <t xml:space="preserve">State/Zip: </t>
  </si>
  <si>
    <t>Telephone:</t>
  </si>
  <si>
    <t xml:space="preserve">     Fax:</t>
  </si>
  <si>
    <t xml:space="preserve">     E-Mail:</t>
  </si>
  <si>
    <t>Web Site:</t>
  </si>
  <si>
    <t>(First/Last Name)</t>
  </si>
  <si>
    <t>1701 N. Congress Avenue</t>
  </si>
  <si>
    <t>PO Box 13326</t>
  </si>
  <si>
    <t>Austin, TX 78711-3326</t>
  </si>
  <si>
    <t>September</t>
  </si>
  <si>
    <t>October</t>
  </si>
  <si>
    <t>November</t>
  </si>
  <si>
    <t xml:space="preserve">Water: </t>
  </si>
  <si>
    <t xml:space="preserve">CCN Number(s): </t>
  </si>
  <si>
    <t>Percent of Rate Adjustment:</t>
  </si>
  <si>
    <t>/mo</t>
  </si>
  <si>
    <t>5,000 G</t>
  </si>
  <si>
    <t>10,000 G</t>
  </si>
  <si>
    <t>1"</t>
  </si>
  <si>
    <t>1 1/2"</t>
  </si>
  <si>
    <t>GALLONAGE CHARGE:</t>
  </si>
  <si>
    <t xml:space="preserve">Other: </t>
  </si>
  <si>
    <t xml:space="preserve">Telephone: </t>
  </si>
  <si>
    <t>Name:</t>
  </si>
  <si>
    <t>Sewer</t>
  </si>
  <si>
    <t>37-45</t>
  </si>
  <si>
    <t>46-54</t>
  </si>
  <si>
    <t>55-63</t>
  </si>
  <si>
    <t>64-72</t>
  </si>
  <si>
    <t>73-81</t>
  </si>
  <si>
    <t>91-99</t>
  </si>
  <si>
    <t>82-90</t>
  </si>
  <si>
    <t>Utility Name:</t>
  </si>
  <si>
    <t>Page 2 of 2</t>
  </si>
  <si>
    <t xml:space="preserve"> (list by name </t>
  </si>
  <si>
    <t>Person to whom correspondence concerning this request should be addressed:</t>
  </si>
  <si>
    <t xml:space="preserve"> </t>
  </si>
  <si>
    <t>to</t>
  </si>
  <si>
    <t>(Utility Name)</t>
  </si>
  <si>
    <t>(Date of Application)</t>
  </si>
  <si>
    <t xml:space="preserve">From </t>
  </si>
  <si>
    <t>From</t>
  </si>
  <si>
    <t>Meter Size</t>
  </si>
  <si>
    <t xml:space="preserve">Sewer: </t>
  </si>
  <si>
    <t>Date Notice Delivered:</t>
  </si>
  <si>
    <t xml:space="preserve">Date Meters are Read: </t>
  </si>
  <si>
    <t xml:space="preserve">Utility Name: </t>
  </si>
  <si>
    <t xml:space="preserve">       Charges based on Gallons (G) per Month (mo)         </t>
  </si>
  <si>
    <t>SEWER</t>
  </si>
  <si>
    <t>WATER</t>
  </si>
  <si>
    <t>Date Filed:</t>
  </si>
  <si>
    <t>CCN Water No.(s):</t>
  </si>
  <si>
    <t>CCN Sewer No.(s):</t>
  </si>
  <si>
    <t>INSTRUCTIONS:</t>
  </si>
  <si>
    <t>Use the tabs at the bottom of the worksheet to navigate the application.</t>
  </si>
  <si>
    <t>2  Proposed Notice</t>
  </si>
  <si>
    <t>1  Completed Application</t>
  </si>
  <si>
    <t>APPLICATION</t>
  </si>
  <si>
    <t>INSTRUCTIONS</t>
  </si>
  <si>
    <t>NOTICE</t>
  </si>
  <si>
    <t>3/4"</t>
  </si>
  <si>
    <t>2"</t>
  </si>
  <si>
    <t>3"</t>
  </si>
  <si>
    <t>4"</t>
  </si>
  <si>
    <t>6"</t>
  </si>
  <si>
    <t>10"</t>
  </si>
  <si>
    <t>3  Previously Approved Tariff 
    (rate pages only)</t>
  </si>
  <si>
    <t>Page 1 of 2</t>
  </si>
  <si>
    <t xml:space="preserve">Other:  </t>
  </si>
  <si>
    <t xml:space="preserve"> gallons</t>
  </si>
  <si>
    <t>APPLICATION - CALCS - BLOCK GALLONAGE RATES</t>
  </si>
  <si>
    <r>
      <t xml:space="preserve">Gallonage Blocks 
</t>
    </r>
    <r>
      <rPr>
        <b/>
        <sz val="12"/>
        <color theme="1"/>
        <rFont val="Times New Roman"/>
        <family val="1"/>
      </rPr>
      <t>(inclining or declining)</t>
    </r>
  </si>
  <si>
    <t xml:space="preserve">  WATER</t>
  </si>
  <si>
    <t xml:space="preserve">  SEWER</t>
  </si>
  <si>
    <t xml:space="preserve">WATER
</t>
  </si>
  <si>
    <t>Gallons Included:</t>
  </si>
  <si>
    <t>Pursuant to Texas Water Code §13.1872 and 16 Texas Administrative Code Chapter 24</t>
  </si>
  <si>
    <t>Meter Sizes</t>
  </si>
  <si>
    <t>BLOCK GALLONAGE CHARGES</t>
  </si>
  <si>
    <t>gallons</t>
  </si>
  <si>
    <t>For usage over</t>
  </si>
  <si>
    <t>(Do not complete if you have BLOCK gallonage rates.)</t>
  </si>
  <si>
    <t>(must be at least 30 days from the date the customers receive notice)</t>
  </si>
  <si>
    <t>for each additional 1,000 gallons over the minimum</t>
  </si>
  <si>
    <t>(Do not complete if you have a single gallonage charge.)</t>
  </si>
  <si>
    <t>8"</t>
  </si>
  <si>
    <t>Previous
Tariff Rates</t>
  </si>
  <si>
    <t>Proposed
Tariff Rates</t>
  </si>
  <si>
    <t xml:space="preserve">Gallonage Blocks 
</t>
  </si>
  <si>
    <t>Previous
Tariff Rates
(per 1,000 gallons)</t>
  </si>
  <si>
    <t>Proposed
Tariff Rates 
(per 1,000 gallons)</t>
  </si>
  <si>
    <t>Previous</t>
  </si>
  <si>
    <t>New</t>
  </si>
  <si>
    <t>New
Tariff Rates</t>
  </si>
  <si>
    <t>Previous 
Tariff Rates
(per 1,000 gallons)</t>
  </si>
  <si>
    <t>New
Tariff Rates 
(per 1,000 gallons)</t>
  </si>
  <si>
    <t>Previous 
Tariff Rates</t>
  </si>
  <si>
    <t>REQUIRED DOCUMENTS 
FOR FILING:</t>
  </si>
  <si>
    <t>The effective date should also be the first date of a billing period, which should correspond to the day of the month when meters are typically read, and the new rates may not apply to service received before the effective date of the new rates.</t>
  </si>
  <si>
    <r>
      <t xml:space="preserve">Complete the application by entering information into all unlocked cells on the application tabs; calculations tabs, and the remaining unlocked cells on the notice tabs.  Data entry will carry-through to the rest of the application.  </t>
    </r>
    <r>
      <rPr>
        <b/>
        <i/>
        <sz val="20"/>
        <color theme="1"/>
        <rFont val="Times New Roman"/>
        <family val="1"/>
      </rPr>
      <t xml:space="preserve">Please note incomplete applications will be deemed insufficient for filing. </t>
    </r>
  </si>
  <si>
    <t>Number of Current Active Water Connections:</t>
  </si>
  <si>
    <t>Number of Current Active Sewer Connections:</t>
  </si>
  <si>
    <t>(Total for all of the utility's CCNs and subdivisions.)</t>
  </si>
  <si>
    <t xml:space="preserve">Effective Date of Approved Increase: </t>
  </si>
  <si>
    <t>Public Utility Commission of Texas</t>
  </si>
  <si>
    <t>(If applicable, an Individual, Corporation, or Other Legal Entity other than Utility)</t>
  </si>
  <si>
    <t xml:space="preserve">  </t>
  </si>
  <si>
    <t>The proposed notice supplied in the rate application contains multiple meter sizes.  Please only include rates for meter sizes actually included on the utility's approved tariff.  All additional meter sizes listed on the notice should be eliminated from the notice by hiding lines where the non-applicable meter rates are listed.  Using the Microsoft Excel spreadsheet select the rows to be removed from the notice.  Right click while the rows are still selected and select "HIDE."</t>
  </si>
  <si>
    <t>Page 3 of 3</t>
  </si>
  <si>
    <t xml:space="preserve">  Page 1 of 3</t>
  </si>
  <si>
    <t>Page 1 of 3</t>
  </si>
  <si>
    <t>GALLONAGE CHARGES</t>
  </si>
  <si>
    <r>
      <t xml:space="preserve">for each additional 1,000 gallons over the minimum
</t>
    </r>
    <r>
      <rPr>
        <sz val="14"/>
        <color rgb="FFFF0000"/>
        <rFont val="Times New Roman"/>
        <family val="1"/>
      </rPr>
      <t>(use this table for a single gallonage rate)</t>
    </r>
  </si>
  <si>
    <t>and CCN No.)</t>
  </si>
  <si>
    <t>Enter all applicable data in unlocked cells.  For example, the "Other:______" cell or the "Previous Tariff Rates" column should be completed using the utility's previously approved tariff.  The remainder of the worksheet will automatically calculate new tariff values.</t>
  </si>
  <si>
    <t xml:space="preserve">Your effective date will be the date that the water or sewer service price changes, so the first billing reflecting the price change should be approximately 60 days after you provide notice. </t>
  </si>
  <si>
    <t xml:space="preserve">Rate applications should be filed per 16 Texas Administrative Code § 22.71(b) and (c).  Detailed filing instructions are located at: </t>
  </si>
  <si>
    <t>http://www.puc.texas.gov/industry/filings/FilingProceed.aspx.</t>
  </si>
  <si>
    <t xml:space="preserve">Update the proposed notice and calculation pagination to reflect the correct number of pages applicable to the utility's proposed new rates.  Currently, the notice form allows for renumbering of the remaining pages of the notice.  Pagination cells are unlocked.  </t>
  </si>
  <si>
    <t>NOTE:  If block gallonage or gallonage rates do not apply to your utility, hide the non-applicable lines within the calculation tab.</t>
  </si>
  <si>
    <t>Gallonage charges are determined based on the average consumption for the winter period, which includes the following 3 months:                                               .</t>
  </si>
  <si>
    <r>
      <t>If the utility uses the winter months' average method to calculate usage for sewer billing, add the statement below to the notice and detail the months used in the winter months' average calculation.  On pages one and three of the notice, the line directly below footno</t>
    </r>
    <r>
      <rPr>
        <sz val="20"/>
        <rFont val="Times New Roman"/>
        <family val="1"/>
      </rPr>
      <t>te two is unlocked for the utility's use if applicable.</t>
    </r>
  </si>
  <si>
    <r>
      <rPr>
        <sz val="20"/>
        <color theme="1"/>
        <rFont val="Times New Roman"/>
        <family val="1"/>
      </rPr>
      <t xml:space="preserve">For utilities with more than five gallonage blocks, if additional lines need to be inserted on page three, COPY the row above or below the row to be inserted.  Right click and select insert.  Update the corresponding notice gallonage blocks by repeating the same steps: COPY, right click, and insert a row for the water and sewer notice on pages two and three.  Do not copy unrelated rows or insert blank rows since the formulas and links are locked and cannot be added or edited.  </t>
    </r>
    <r>
      <rPr>
        <i/>
        <sz val="20"/>
        <color theme="1"/>
        <rFont val="Times New Roman"/>
        <family val="1"/>
      </rPr>
      <t xml:space="preserve">
</t>
    </r>
    <r>
      <rPr>
        <b/>
        <i/>
        <sz val="20"/>
        <color theme="1"/>
        <rFont val="Times New Roman"/>
        <family val="1"/>
      </rPr>
      <t>NOTE:  If additional rows are inserted into the application, additional rows will need to be inserted in the notice.</t>
    </r>
  </si>
  <si>
    <r>
      <t>Billing Comparison</t>
    </r>
    <r>
      <rPr>
        <b/>
        <vertAlign val="superscript"/>
        <sz val="20"/>
        <rFont val="Times New Roman"/>
        <family val="1"/>
      </rPr>
      <t>2</t>
    </r>
    <r>
      <rPr>
        <b/>
        <sz val="20"/>
        <rFont val="Times New Roman"/>
        <family val="1"/>
      </rPr>
      <t xml:space="preserve"> </t>
    </r>
  </si>
  <si>
    <r>
      <t>GALLONAGE CHARGES</t>
    </r>
    <r>
      <rPr>
        <b/>
        <vertAlign val="superscript"/>
        <sz val="16"/>
        <rFont val="Times New Roman"/>
        <family val="1"/>
      </rPr>
      <t>1</t>
    </r>
  </si>
  <si>
    <t>00-27</t>
  </si>
  <si>
    <t>28-54</t>
  </si>
  <si>
    <t>55-81</t>
  </si>
  <si>
    <t>82-99</t>
  </si>
  <si>
    <t>1: January-March</t>
  </si>
  <si>
    <t>2: April-June</t>
  </si>
  <si>
    <t>3: July-September</t>
  </si>
  <si>
    <t>4: October-December</t>
  </si>
  <si>
    <t xml:space="preserve">Class "D"  Water or Sewer Utility Request </t>
  </si>
  <si>
    <t>for an Annual Rate Adjustment</t>
  </si>
  <si>
    <t>Annual Rate Adjustment</t>
  </si>
  <si>
    <r>
      <t>5.00%</t>
    </r>
    <r>
      <rPr>
        <b/>
        <vertAlign val="superscript"/>
        <sz val="12"/>
        <rFont val="Times New Roman"/>
        <family val="1"/>
      </rPr>
      <t>1</t>
    </r>
  </si>
  <si>
    <r>
      <rPr>
        <b/>
        <vertAlign val="superscript"/>
        <sz val="12"/>
        <rFont val="Times New Roman"/>
        <family val="1"/>
      </rPr>
      <t>1</t>
    </r>
    <r>
      <rPr>
        <sz val="12"/>
        <rFont val="Times New Roman"/>
        <family val="1"/>
      </rPr>
      <t>T</t>
    </r>
    <r>
      <rPr>
        <sz val="12"/>
        <color theme="1"/>
        <rFont val="Times New Roman"/>
        <family val="1"/>
      </rPr>
      <t>he Texas Water Code limits the increase to 5%.</t>
    </r>
  </si>
  <si>
    <r>
      <t>5.00%</t>
    </r>
    <r>
      <rPr>
        <b/>
        <vertAlign val="superscript"/>
        <sz val="14"/>
        <rFont val="Times New Roman"/>
        <family val="1"/>
      </rPr>
      <t>1</t>
    </r>
  </si>
  <si>
    <r>
      <t>5.00%</t>
    </r>
    <r>
      <rPr>
        <b/>
        <vertAlign val="superscript"/>
        <sz val="14"/>
        <color theme="1"/>
        <rFont val="Times New Roman"/>
        <family val="1"/>
      </rPr>
      <t>1</t>
    </r>
  </si>
  <si>
    <r>
      <rPr>
        <b/>
        <vertAlign val="superscript"/>
        <sz val="16"/>
        <rFont val="Times New Roman"/>
        <family val="1"/>
      </rPr>
      <t>1</t>
    </r>
    <r>
      <rPr>
        <sz val="16"/>
        <rFont val="Times New Roman"/>
        <family val="1"/>
      </rPr>
      <t>The Texas Water Code limits the increase to 5%.</t>
    </r>
  </si>
  <si>
    <r>
      <t>5.00%</t>
    </r>
    <r>
      <rPr>
        <vertAlign val="superscript"/>
        <sz val="13.5"/>
        <rFont val="Times New Roman"/>
        <family val="1"/>
      </rPr>
      <t>1</t>
    </r>
  </si>
  <si>
    <r>
      <rPr>
        <b/>
        <vertAlign val="superscript"/>
        <sz val="12"/>
        <rFont val="Times New Roman"/>
        <family val="1"/>
      </rPr>
      <t>1</t>
    </r>
    <r>
      <rPr>
        <sz val="12"/>
        <rFont val="Times New Roman"/>
        <family val="1"/>
      </rPr>
      <t>The Texas Water Code limits the increase to 5%.</t>
    </r>
  </si>
  <si>
    <t xml:space="preserve">Do not send notice to your customers or raise rates until you receive approval of the proposed notice from the </t>
  </si>
  <si>
    <t>Affiliates*</t>
  </si>
  <si>
    <t>* If the total of affiliate water connections plus the applicant's water connections is more than 500, the applicant is not a Class D utlity and may not file this form and must file the application for Class C utilities.</t>
  </si>
  <si>
    <r>
      <rPr>
        <b/>
        <sz val="14"/>
        <rFont val="Times New Roman"/>
        <family val="1"/>
      </rPr>
      <t>5.00%</t>
    </r>
    <r>
      <rPr>
        <b/>
        <vertAlign val="superscript"/>
        <sz val="14"/>
        <rFont val="Times New Roman"/>
        <family val="1"/>
      </rPr>
      <t>1</t>
    </r>
  </si>
  <si>
    <r>
      <rPr>
        <b/>
        <sz val="12"/>
        <rFont val="Times New Roman"/>
        <family val="1"/>
      </rPr>
      <t>5.00%</t>
    </r>
    <r>
      <rPr>
        <b/>
        <vertAlign val="superscript"/>
        <sz val="12"/>
        <rFont val="Times New Roman"/>
        <family val="1"/>
      </rPr>
      <t>1</t>
    </r>
  </si>
  <si>
    <t>5.00%1</t>
  </si>
  <si>
    <t>QUARTER APPLICATION 
IS DUE:</t>
  </si>
  <si>
    <t>LAST TWO (2) DIGITS 
of CCN NUMBER:</t>
  </si>
  <si>
    <t>File your application, proposed notice, and previously approved tariff (rate pages only) with the Public Utility Commission of Texas (PUCT).</t>
  </si>
  <si>
    <t xml:space="preserve">The PUCT will review the proposed rate and tariff.  Once the rate adjustment is approved, official notice to customers must be provided 30 days prior to your effective date.  </t>
  </si>
  <si>
    <r>
      <rPr>
        <b/>
        <sz val="20"/>
        <color rgb="FF000000"/>
        <rFont val="Times New Roman"/>
        <family val="1"/>
      </rPr>
      <t xml:space="preserve">ADDITIONAL ASSISTANCE:  </t>
    </r>
    <r>
      <rPr>
        <sz val="20"/>
        <color rgb="FF000000"/>
        <rFont val="Times New Roman"/>
        <family val="1"/>
      </rPr>
      <t xml:space="preserve">
For </t>
    </r>
    <r>
      <rPr>
        <b/>
        <sz val="20"/>
        <color rgb="FF000000"/>
        <rFont val="Times New Roman"/>
        <family val="1"/>
      </rPr>
      <t>general questions</t>
    </r>
    <r>
      <rPr>
        <sz val="20"/>
        <color rgb="FF000000"/>
        <rFont val="Times New Roman"/>
        <family val="1"/>
      </rPr>
      <t xml:space="preserve"> about the rate application package, you may call or email the PUCT for assistance.  Call 1-512-936-7405 or email water@puc.texas.gov with your general questions.  Please also specify what type of assistance is needed:  financial or technical, so we can direct your request to the appropriate specialist.
For </t>
    </r>
    <r>
      <rPr>
        <b/>
        <u/>
        <sz val="20"/>
        <color rgb="FF000000"/>
        <rFont val="Times New Roman"/>
        <family val="1"/>
      </rPr>
      <t>extensive</t>
    </r>
    <r>
      <rPr>
        <b/>
        <sz val="20"/>
        <color rgb="FF000000"/>
        <rFont val="Times New Roman"/>
        <family val="1"/>
      </rPr>
      <t xml:space="preserve"> requests</t>
    </r>
    <r>
      <rPr>
        <sz val="20"/>
        <color rgb="FF000000"/>
        <rFont val="Times New Roman"/>
        <family val="1"/>
      </rPr>
      <t xml:space="preserve"> for assistance, utility companies (not consultants) may contact the PUCT to request free assistance from a contractor.  Please call 1-512-936-7405 or email water@puc.texas.gov to request assistance.  In the subject line of your email write, "Request for Contractor Referral."  For voice messages, please state you are "requesting assistance with preparing a rate application and need a Contractor Referral."  </t>
    </r>
  </si>
  <si>
    <r>
      <t>DEFINITION OF A CLASS D UTILITY - A public utility that provides retail water or sewer utility service to fewer than 500 taps or active connection</t>
    </r>
    <r>
      <rPr>
        <b/>
        <sz val="20"/>
        <rFont val="Times New Roman"/>
        <family val="1"/>
      </rPr>
      <t>s is considered a Class D Utility</t>
    </r>
    <r>
      <rPr>
        <sz val="20"/>
        <rFont val="Times New Roman"/>
        <family val="1"/>
      </rPr>
      <t>.  If a public u</t>
    </r>
    <r>
      <rPr>
        <sz val="20"/>
        <color rgb="FF000000"/>
        <rFont val="Times New Roman"/>
        <family val="1"/>
      </rPr>
      <t>tility provides both water and sewer utility service, the number of active water connections determines how the utility is classified.</t>
    </r>
  </si>
  <si>
    <t xml:space="preserve">PUCT. </t>
  </si>
  <si>
    <r>
      <t>The following public water syste</t>
    </r>
    <r>
      <rPr>
        <sz val="13.5"/>
        <rFont val="Times New Roman"/>
        <family val="1"/>
      </rPr>
      <t>m(s), sewer system(s),</t>
    </r>
    <r>
      <rPr>
        <sz val="13.5"/>
        <color theme="1"/>
        <rFont val="Times New Roman"/>
        <family val="1"/>
      </rPr>
      <t xml:space="preserve"> or subdivision(s) will be affected by this rate adjustment: </t>
    </r>
  </si>
  <si>
    <r>
      <rPr>
        <b/>
        <vertAlign val="superscript"/>
        <sz val="12"/>
        <color rgb="FF00B0F0"/>
        <rFont val="Times New Roman"/>
        <family val="1"/>
      </rPr>
      <t>1</t>
    </r>
    <r>
      <rPr>
        <sz val="12"/>
        <color theme="1"/>
        <rFont val="Times New Roman"/>
        <family val="1"/>
      </rPr>
      <t>A 5% rate increase is permitted by Texas Water Code § 13.1872 for a Class D utility without hearing for four out of five calendar years.</t>
    </r>
  </si>
  <si>
    <r>
      <rPr>
        <b/>
        <vertAlign val="superscript"/>
        <sz val="12"/>
        <color rgb="FF00B0F0"/>
        <rFont val="Times New Roman"/>
        <family val="1"/>
      </rPr>
      <t xml:space="preserve">1 </t>
    </r>
    <r>
      <rPr>
        <sz val="12"/>
        <color theme="1"/>
        <rFont val="Times New Roman"/>
        <family val="1"/>
      </rPr>
      <t>A 5% rate increase is permitted by Texas Water Code § 13.1872 for a Class D utility without hearing for four out of five calendar years.</t>
    </r>
  </si>
  <si>
    <r>
      <t xml:space="preserve">FILING TIMELINES:  </t>
    </r>
    <r>
      <rPr>
        <sz val="20"/>
        <color rgb="FF000000"/>
        <rFont val="Times New Roman"/>
        <family val="1"/>
      </rPr>
      <t xml:space="preserve">Applications are submitted based on the last two digits of the applicant's certificate of convenience of necessity (CCN) number.  Refer to the table below to determine the submission deadline for your utility.  </t>
    </r>
    <r>
      <rPr>
        <b/>
        <i/>
        <sz val="20"/>
        <color rgb="FF000000"/>
        <rFont val="Times New Roman"/>
        <family val="1"/>
      </rPr>
      <t xml:space="preserve">Regardless of the number of CCNs held by a utility, the utility may adjust its rates using this form not more than once per calendar year and not more than four times between comprehensive rate proceedings.  For a Class D utility holding multiple CCNs, the utility may file an application in any quarter for which any of its CCN numbers is eligible. </t>
    </r>
    <r>
      <rPr>
        <i/>
        <sz val="20"/>
        <color rgb="FF000000"/>
        <rFont val="Times New Roman"/>
        <family val="1"/>
      </rPr>
      <t xml:space="preserve"> </t>
    </r>
    <r>
      <rPr>
        <sz val="20"/>
        <color rgb="FF000000"/>
        <rFont val="Times New Roman"/>
        <family val="1"/>
      </rPr>
      <t xml:space="preserve">
</t>
    </r>
    <r>
      <rPr>
        <b/>
        <sz val="20"/>
        <color rgb="FF000000"/>
        <rFont val="Times New Roman"/>
        <family val="1"/>
      </rPr>
      <t xml:space="preserve">Please note: </t>
    </r>
    <r>
      <rPr>
        <sz val="20"/>
        <color rgb="FF000000"/>
        <rFont val="Times New Roman"/>
        <family val="1"/>
      </rPr>
      <t xml:space="preserve"> If this is your </t>
    </r>
    <r>
      <rPr>
        <b/>
        <u/>
        <sz val="20"/>
        <color rgb="FF000000"/>
        <rFont val="Times New Roman"/>
        <family val="1"/>
      </rPr>
      <t>fifth consecutive request</t>
    </r>
    <r>
      <rPr>
        <sz val="20"/>
        <color rgb="FF000000"/>
        <rFont val="Times New Roman"/>
        <family val="1"/>
      </rPr>
      <t xml:space="preserve"> for an annual rate adjustment, or if you need a rate increase that is more than 5%, then you will need to file the more detailed application package and notice forms used by Class C utilities.</t>
    </r>
  </si>
  <si>
    <t>Applicants must calculate the billing comparison, which should only include the minimum monthly charge, block gallonage rate, and gallonage rate charges.  Do not include other assessments, such as pass-throughs and regulatory assessment fees remitted to the Texas Commission on Environmental Quality (TCEQ), etc.</t>
  </si>
  <si>
    <t>Please note that rates for separate surcharges and pass-through clauses in your tariff may not be included in the calculation.  Only your minimum monthly charge and gallonage charge may be included.  No fees such as tap fees, late fees, or any other tariffed rate may be increased.</t>
  </si>
  <si>
    <t>APPLICATION - CALCS - MINIMUM MONTHLY CHARGE DETAIL</t>
  </si>
  <si>
    <t>Proposed 
Minium Monthly 
Charge</t>
  </si>
  <si>
    <t>Proposed Minimum  
Monthly 
Charge</t>
  </si>
  <si>
    <t>2The billing comparison only includes minimum monthly charge, block gallonage rate and gallonage rate charges.</t>
  </si>
  <si>
    <t>MINIMUM MONTHLY CHARGE</t>
  </si>
  <si>
    <t>Previous Minimum 
Monthly 
Charge</t>
  </si>
  <si>
    <t>New Minimum
Monthly 
Charge</t>
  </si>
  <si>
    <t>Previous Minimum
Monthly 
Charge</t>
  </si>
  <si>
    <t>New 
Minimum
Monthly 
Charge</t>
  </si>
  <si>
    <t xml:space="preserve">5/8" </t>
  </si>
  <si>
    <t>Page 2 of  3</t>
  </si>
  <si>
    <t>Page 3 of  3</t>
  </si>
  <si>
    <t>20805</t>
  </si>
  <si>
    <t>Round Rock PUD Utility Company, Inc.</t>
  </si>
  <si>
    <t>12797</t>
  </si>
  <si>
    <t>Gallonage charges are determined based on the average consumption for the winter period, which includes the following 3 months: November, December, January</t>
  </si>
  <si>
    <t>230 Klattenhoff Ln Ste 100</t>
  </si>
  <si>
    <t>Hutto</t>
  </si>
  <si>
    <t>TX 78634</t>
  </si>
  <si>
    <t>512-846-1733</t>
  </si>
  <si>
    <t>N/A</t>
  </si>
  <si>
    <t>Tim@timmermancapital.com</t>
  </si>
  <si>
    <t>https://crossroadsus.com/my-district/round-rock-ranch-public-utility-district/</t>
  </si>
  <si>
    <t>Tim Timmerman</t>
  </si>
  <si>
    <t>None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</si>
</sst>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7" formatCode="&quot;$&quot;#,##0.00_);\(&quot;$&quot;#,##0.00\)"/>
    <numFmt numFmtId="44" formatCode="_(&quot;$&quot;* #,##0.00_);_(&quot;$&quot;* \(#,##0.00\);_(&quot;$&quot;* &quot;-&quot;??_);_(@_)"/>
    <numFmt numFmtId="43" formatCode="_(* #,##0.00_);_(* \(#,##0.00\);_(* &quot;-&quot;??_);_(@_)"/>
    <numFmt numFmtId="164" formatCode="&quot;$&quot;#,##0.00"/>
    <numFmt numFmtId="165" formatCode="[&lt;=9999999]###\-####;\(###\)\ ###\-####"/>
    <numFmt numFmtId="166" formatCode="_(* #,##0_);_(* \(#,##0\);_(* &quot;-&quot;??_);_(@_)"/>
    <numFmt numFmtId="167" formatCode="mmm\.\ dd\,\ yyyy"/>
    <numFmt numFmtId="168" formatCode="[$-409]mmmm\ d\,\ yyyy;@"/>
    <numFmt numFmtId="169" formatCode="m/d/yyyy;@"/>
  </numFmts>
  <fonts count="76" x14ac:knownFonts="1">
    <font>
      <sz val="11"/>
      <color theme="1"/>
      <name val="Calibri"/>
      <family val="2"/>
      <scheme val="minor"/>
    </font>
    <font>
      <sz val="11"/>
      <color theme="1"/>
      <name val="Calibri"/>
      <family val="2"/>
      <scheme val="minor"/>
    </font>
    <font>
      <b/>
      <sz val="18"/>
      <color theme="3"/>
      <name val="Cambria"/>
      <family val="2"/>
      <scheme val="major"/>
    </font>
    <font>
      <b/>
      <sz val="11"/>
      <color theme="3"/>
      <name val="Calibri"/>
      <family val="2"/>
      <scheme val="minor"/>
    </font>
    <font>
      <sz val="11"/>
      <color rgb="FF3F3F76"/>
      <name val="Calibri"/>
      <family val="2"/>
      <scheme val="minor"/>
    </font>
    <font>
      <b/>
      <sz val="14"/>
      <color theme="1"/>
      <name val="Times New Roman"/>
      <family val="1"/>
    </font>
    <font>
      <b/>
      <sz val="12"/>
      <color theme="1"/>
      <name val="Times New Roman"/>
      <family val="1"/>
    </font>
    <font>
      <sz val="14"/>
      <color theme="1"/>
      <name val="Times New Roman"/>
      <family val="1"/>
    </font>
    <font>
      <sz val="11"/>
      <color theme="1"/>
      <name val="Times New Roman"/>
      <family val="1"/>
    </font>
    <font>
      <sz val="10"/>
      <color theme="1"/>
      <name val="Times New Roman"/>
      <family val="1"/>
    </font>
    <font>
      <sz val="12"/>
      <color theme="1"/>
      <name val="Times New Roman"/>
      <family val="1"/>
    </font>
    <font>
      <sz val="8"/>
      <color theme="1"/>
      <name val="Times New Roman"/>
      <family val="1"/>
    </font>
    <font>
      <sz val="12"/>
      <color rgb="FFFF0000"/>
      <name val="Times New Roman"/>
      <family val="1"/>
    </font>
    <font>
      <b/>
      <sz val="11"/>
      <color theme="1"/>
      <name val="Times New Roman"/>
      <family val="1"/>
    </font>
    <font>
      <sz val="11"/>
      <color rgb="FFFF0000"/>
      <name val="Times New Roman"/>
      <family val="1"/>
    </font>
    <font>
      <b/>
      <sz val="16"/>
      <color theme="1"/>
      <name val="Times New Roman"/>
      <family val="1"/>
    </font>
    <font>
      <b/>
      <sz val="18"/>
      <color theme="1"/>
      <name val="Times New Roman"/>
      <family val="1"/>
    </font>
    <font>
      <b/>
      <sz val="9"/>
      <color theme="1"/>
      <name val="Times New Roman"/>
      <family val="1"/>
    </font>
    <font>
      <b/>
      <sz val="13"/>
      <color theme="1"/>
      <name val="Times New Roman"/>
      <family val="1"/>
    </font>
    <font>
      <sz val="13"/>
      <color theme="1"/>
      <name val="Times New Roman"/>
      <family val="1"/>
    </font>
    <font>
      <sz val="16"/>
      <color theme="1"/>
      <name val="Times New Roman"/>
      <family val="1"/>
    </font>
    <font>
      <b/>
      <sz val="20"/>
      <color theme="1"/>
      <name val="Times New Roman"/>
      <family val="1"/>
    </font>
    <font>
      <sz val="12"/>
      <name val="Times New Roman"/>
      <family val="1"/>
    </font>
    <font>
      <sz val="14"/>
      <color rgb="FFFF0000"/>
      <name val="Times New Roman"/>
      <family val="1"/>
    </font>
    <font>
      <sz val="13.5"/>
      <color theme="1"/>
      <name val="Times New Roman"/>
      <family val="1"/>
    </font>
    <font>
      <sz val="13.5"/>
      <name val="Times New Roman"/>
      <family val="1"/>
    </font>
    <font>
      <b/>
      <sz val="13.5"/>
      <color theme="1"/>
      <name val="Times New Roman"/>
      <family val="1"/>
    </font>
    <font>
      <sz val="13.5"/>
      <color rgb="FFFF0000"/>
      <name val="Times New Roman"/>
      <family val="1"/>
    </font>
    <font>
      <b/>
      <sz val="22"/>
      <color theme="1"/>
      <name val="Times New Roman"/>
      <family val="1"/>
    </font>
    <font>
      <sz val="22"/>
      <color theme="1"/>
      <name val="Times New Roman"/>
      <family val="1"/>
    </font>
    <font>
      <sz val="11.5"/>
      <color theme="1"/>
      <name val="Times New Roman"/>
      <family val="1"/>
    </font>
    <font>
      <b/>
      <sz val="22"/>
      <color theme="3"/>
      <name val="Times New Roman"/>
      <family val="1"/>
    </font>
    <font>
      <i/>
      <sz val="14"/>
      <color theme="1"/>
      <name val="Times New Roman"/>
      <family val="1"/>
    </font>
    <font>
      <b/>
      <i/>
      <sz val="16"/>
      <color theme="1"/>
      <name val="Times New Roman"/>
      <family val="1"/>
    </font>
    <font>
      <b/>
      <sz val="14"/>
      <color rgb="FF000000"/>
      <name val="Times New Roman"/>
      <family val="1"/>
    </font>
    <font>
      <u/>
      <sz val="11"/>
      <color theme="10"/>
      <name val="Calibri"/>
      <family val="2"/>
      <scheme val="minor"/>
    </font>
    <font>
      <b/>
      <sz val="20"/>
      <color rgb="FF000000"/>
      <name val="Times New Roman"/>
      <family val="1"/>
    </font>
    <font>
      <sz val="20"/>
      <color rgb="FF000000"/>
      <name val="Times New Roman"/>
      <family val="1"/>
    </font>
    <font>
      <i/>
      <sz val="20"/>
      <color rgb="FF000000"/>
      <name val="Times New Roman"/>
      <family val="1"/>
    </font>
    <font>
      <b/>
      <u/>
      <sz val="20"/>
      <color rgb="FF000000"/>
      <name val="Times New Roman"/>
      <family val="1"/>
    </font>
    <font>
      <sz val="20"/>
      <color theme="1"/>
      <name val="Times New Roman"/>
      <family val="1"/>
    </font>
    <font>
      <u/>
      <sz val="20"/>
      <color theme="10"/>
      <name val="Times New Roman"/>
      <family val="1"/>
    </font>
    <font>
      <sz val="20"/>
      <name val="Times New Roman"/>
      <family val="1"/>
    </font>
    <font>
      <b/>
      <i/>
      <sz val="20"/>
      <color theme="1"/>
      <name val="Times New Roman"/>
      <family val="1"/>
    </font>
    <font>
      <b/>
      <i/>
      <u/>
      <sz val="20"/>
      <color rgb="FF000000"/>
      <name val="Times New Roman"/>
      <family val="1"/>
    </font>
    <font>
      <b/>
      <i/>
      <sz val="20"/>
      <color rgb="FF000000"/>
      <name val="Times New Roman"/>
      <family val="1"/>
    </font>
    <font>
      <b/>
      <sz val="11"/>
      <color rgb="FFFF0000"/>
      <name val="Times New Roman"/>
      <family val="1"/>
    </font>
    <font>
      <b/>
      <sz val="10"/>
      <color theme="1"/>
      <name val="Times New Roman"/>
      <family val="1"/>
    </font>
    <font>
      <b/>
      <sz val="16"/>
      <color theme="1"/>
      <name val="Calibri"/>
      <family val="2"/>
      <scheme val="minor"/>
    </font>
    <font>
      <b/>
      <vertAlign val="superscript"/>
      <sz val="14"/>
      <color rgb="FF00B0F0"/>
      <name val="Times New Roman"/>
      <family val="1"/>
    </font>
    <font>
      <b/>
      <sz val="16"/>
      <color rgb="FFFF0000"/>
      <name val="Times New Roman"/>
      <family val="1"/>
    </font>
    <font>
      <b/>
      <vertAlign val="superscript"/>
      <sz val="12"/>
      <color rgb="FF00B0F0"/>
      <name val="Times New Roman"/>
      <family val="1"/>
    </font>
    <font>
      <b/>
      <sz val="8"/>
      <color theme="1"/>
      <name val="Times New Roman"/>
      <family val="1"/>
    </font>
    <font>
      <b/>
      <sz val="10"/>
      <name val="Times New Roman"/>
      <family val="1"/>
    </font>
    <font>
      <i/>
      <sz val="20"/>
      <color theme="1"/>
      <name val="Times New Roman"/>
      <family val="1"/>
    </font>
    <font>
      <i/>
      <sz val="13"/>
      <color theme="1"/>
      <name val="Times New Roman"/>
      <family val="1"/>
    </font>
    <font>
      <b/>
      <sz val="24"/>
      <color theme="1"/>
      <name val="Times New Roman"/>
      <family val="1"/>
    </font>
    <font>
      <u/>
      <sz val="11"/>
      <color theme="10"/>
      <name val="Times New Roman"/>
      <family val="1"/>
    </font>
    <font>
      <u/>
      <sz val="12"/>
      <color theme="10"/>
      <name val="Times New Roman"/>
      <family val="1"/>
    </font>
    <font>
      <u/>
      <sz val="16"/>
      <color theme="10"/>
      <name val="Times New Roman"/>
      <family val="1"/>
    </font>
    <font>
      <i/>
      <sz val="12"/>
      <color theme="1"/>
      <name val="Times New Roman"/>
      <family val="1"/>
    </font>
    <font>
      <b/>
      <sz val="20"/>
      <name val="Times New Roman"/>
      <family val="1"/>
    </font>
    <font>
      <b/>
      <sz val="12"/>
      <name val="Times New Roman"/>
      <family val="1"/>
    </font>
    <font>
      <b/>
      <vertAlign val="superscript"/>
      <sz val="12"/>
      <name val="Times New Roman"/>
      <family val="1"/>
    </font>
    <font>
      <b/>
      <sz val="14"/>
      <name val="Times New Roman"/>
      <family val="1"/>
    </font>
    <font>
      <b/>
      <vertAlign val="superscript"/>
      <sz val="14"/>
      <name val="Times New Roman"/>
      <family val="1"/>
    </font>
    <font>
      <sz val="16"/>
      <name val="Times New Roman"/>
      <family val="1"/>
    </font>
    <font>
      <b/>
      <vertAlign val="superscript"/>
      <sz val="16"/>
      <name val="Times New Roman"/>
      <family val="1"/>
    </font>
    <font>
      <b/>
      <vertAlign val="superscript"/>
      <sz val="20"/>
      <name val="Times New Roman"/>
      <family val="1"/>
    </font>
    <font>
      <b/>
      <sz val="16"/>
      <name val="Times New Roman"/>
      <family val="1"/>
    </font>
    <font>
      <b/>
      <vertAlign val="superscript"/>
      <sz val="14"/>
      <color theme="1"/>
      <name val="Times New Roman"/>
      <family val="1"/>
    </font>
    <font>
      <vertAlign val="superscript"/>
      <sz val="13.5"/>
      <name val="Times New Roman"/>
      <family val="1"/>
    </font>
    <font>
      <sz val="14"/>
      <color theme="0"/>
      <name val="Times New Roman"/>
      <family val="1"/>
    </font>
    <font>
      <b/>
      <i/>
      <sz val="20"/>
      <name val="Times New Roman"/>
      <family val="1"/>
    </font>
    <font>
      <sz val="11"/>
      <name val="Times New Roman"/>
      <family val="1"/>
    </font>
    <font>
      <sz val="19"/>
      <color theme="1"/>
      <name val="Times New Roman"/>
      <family val="1"/>
    </font>
  </fonts>
  <fills count="5">
    <fill>
      <patternFill patternType="none"/>
    </fill>
    <fill>
      <patternFill patternType="gray125"/>
    </fill>
    <fill>
      <patternFill patternType="solid">
        <fgColor rgb="FFFFCC99"/>
      </patternFill>
    </fill>
    <fill>
      <patternFill patternType="solid">
        <fgColor theme="5" tint="0.79998168889431442"/>
        <bgColor indexed="65"/>
      </patternFill>
    </fill>
    <fill>
      <patternFill patternType="solid">
        <fgColor theme="0"/>
        <bgColor indexed="64"/>
      </patternFill>
    </fill>
  </fills>
  <borders count="4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style="thick">
        <color indexed="64"/>
      </bottom>
      <diagonal/>
    </border>
    <border>
      <left style="thin">
        <color indexed="64"/>
      </left>
      <right style="thin">
        <color indexed="64"/>
      </right>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top style="hair">
        <color indexed="64"/>
      </top>
      <bottom style="hair">
        <color indexed="64"/>
      </bottom>
      <diagonal/>
    </border>
    <border>
      <left/>
      <right/>
      <top/>
      <bottom style="hair">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medium">
        <color indexed="64"/>
      </left>
      <right/>
      <top style="thin">
        <color indexed="64"/>
      </top>
      <bottom style="thin">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thin">
        <color indexed="64"/>
      </bottom>
      <diagonal/>
    </border>
    <border>
      <left/>
      <right/>
      <top style="thick">
        <color indexed="64"/>
      </top>
      <bottom style="thin">
        <color indexed="64"/>
      </bottom>
      <diagonal/>
    </border>
  </borders>
  <cellStyleXfs count="10">
    <xf numFmtId="0" fontId="0" fillId="0" borderId="0"/>
    <xf numFmtId="0" fontId="2" fillId="0" borderId="0" applyNumberFormat="0" applyFill="0" applyBorder="0" applyAlignment="0" applyProtection="0"/>
    <xf numFmtId="0" fontId="3" fillId="0" borderId="3" applyNumberFormat="0" applyFill="0" applyAlignment="0" applyProtection="0"/>
    <xf numFmtId="0" fontId="4" fillId="2" borderId="4" applyNumberFormat="0" applyAlignment="0" applyProtection="0"/>
    <xf numFmtId="0" fontId="1" fillId="3" borderId="0" applyNumberFormat="0" applyBorder="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35" fillId="0" borderId="0" applyNumberFormat="0" applyFill="0" applyBorder="0" applyAlignment="0" applyProtection="0"/>
    <xf numFmtId="0" fontId="22" fillId="0" borderId="0"/>
  </cellStyleXfs>
  <cellXfs count="447">
    <xf numFmtId="0" fontId="0" fillId="0" borderId="0" xfId="0"/>
    <xf numFmtId="0" fontId="8" fillId="0" borderId="0" xfId="0" applyFont="1"/>
    <xf numFmtId="0" fontId="10" fillId="0" borderId="0" xfId="0" applyFont="1"/>
    <xf numFmtId="0" fontId="10" fillId="0" borderId="0" xfId="0" applyFont="1" applyBorder="1"/>
    <xf numFmtId="15" fontId="10" fillId="0" borderId="0" xfId="0" applyNumberFormat="1" applyFont="1" applyBorder="1"/>
    <xf numFmtId="0" fontId="10" fillId="0" borderId="0" xfId="0" quotePrefix="1" applyFont="1" applyBorder="1"/>
    <xf numFmtId="0" fontId="14" fillId="0" borderId="0" xfId="0" quotePrefix="1" applyFont="1" applyAlignment="1">
      <alignment horizontal="left"/>
    </xf>
    <xf numFmtId="0" fontId="7" fillId="0" borderId="0" xfId="0" applyFont="1" applyFill="1" applyBorder="1" applyAlignment="1" applyProtection="1">
      <alignment horizontal="left"/>
    </xf>
    <xf numFmtId="0" fontId="7" fillId="0" borderId="0" xfId="0" applyFont="1" applyFill="1" applyBorder="1" applyProtection="1"/>
    <xf numFmtId="0" fontId="7" fillId="0" borderId="13" xfId="0" applyFont="1" applyFill="1" applyBorder="1" applyAlignment="1" applyProtection="1">
      <alignment horizontal="left"/>
    </xf>
    <xf numFmtId="0" fontId="7" fillId="0" borderId="13" xfId="0" applyFont="1" applyFill="1" applyBorder="1" applyProtection="1"/>
    <xf numFmtId="0" fontId="34" fillId="0" borderId="0" xfId="0" applyFont="1" applyAlignment="1">
      <alignment vertical="center" wrapText="1"/>
    </xf>
    <xf numFmtId="0" fontId="34" fillId="0" borderId="0" xfId="0" applyFont="1" applyAlignment="1">
      <alignment horizontal="justify" vertical="justify" wrapText="1"/>
    </xf>
    <xf numFmtId="0" fontId="36" fillId="0" borderId="0" xfId="0" applyFont="1" applyAlignment="1">
      <alignment vertical="center" wrapText="1"/>
    </xf>
    <xf numFmtId="0" fontId="40" fillId="0" borderId="0" xfId="0" applyFont="1"/>
    <xf numFmtId="0" fontId="40" fillId="0" borderId="0" xfId="0" quotePrefix="1" applyFont="1" applyBorder="1"/>
    <xf numFmtId="0" fontId="40" fillId="0" borderId="0" xfId="0" applyFont="1" applyBorder="1"/>
    <xf numFmtId="0" fontId="21" fillId="0" borderId="0" xfId="0" applyFont="1"/>
    <xf numFmtId="0" fontId="37" fillId="0" borderId="0" xfId="0" applyFont="1" applyAlignment="1">
      <alignment vertical="top"/>
    </xf>
    <xf numFmtId="0" fontId="40" fillId="0" borderId="0" xfId="0" applyFont="1" applyAlignment="1">
      <alignment vertical="top"/>
    </xf>
    <xf numFmtId="0" fontId="40" fillId="0" borderId="0" xfId="0" quotePrefix="1" applyFont="1" applyBorder="1" applyAlignment="1">
      <alignment vertical="top"/>
    </xf>
    <xf numFmtId="0" fontId="40" fillId="0" borderId="0" xfId="0" applyFont="1" applyBorder="1" applyAlignment="1">
      <alignment vertical="top"/>
    </xf>
    <xf numFmtId="0" fontId="40" fillId="0" borderId="0" xfId="0" applyFont="1" applyAlignment="1">
      <alignment horizontal="left" vertical="top"/>
    </xf>
    <xf numFmtId="0" fontId="37" fillId="0" borderId="0" xfId="0" applyFont="1" applyAlignment="1">
      <alignment horizontal="left" vertical="top" wrapText="1"/>
    </xf>
    <xf numFmtId="0" fontId="43" fillId="0" borderId="0" xfId="0" applyFont="1" applyAlignment="1">
      <alignment vertical="top"/>
    </xf>
    <xf numFmtId="0" fontId="32" fillId="4" borderId="0" xfId="0" applyFont="1" applyFill="1" applyBorder="1" applyAlignment="1">
      <alignment vertical="center" wrapText="1"/>
    </xf>
    <xf numFmtId="0" fontId="45" fillId="0" borderId="0" xfId="0" applyFont="1" applyAlignment="1">
      <alignment horizontal="left" vertical="top" wrapText="1"/>
    </xf>
    <xf numFmtId="0" fontId="41" fillId="0" borderId="0" xfId="8" applyFont="1" applyAlignment="1">
      <alignment horizontal="left" vertical="top"/>
    </xf>
    <xf numFmtId="0" fontId="8" fillId="0" borderId="0" xfId="0" applyFont="1" applyBorder="1" applyProtection="1"/>
    <xf numFmtId="0" fontId="8" fillId="0" borderId="0" xfId="0" applyFont="1" applyProtection="1"/>
    <xf numFmtId="0" fontId="13" fillId="0" borderId="0" xfId="0" applyFont="1" applyAlignment="1" applyProtection="1">
      <alignment horizontal="right"/>
    </xf>
    <xf numFmtId="0" fontId="6" fillId="0" borderId="0" xfId="0" applyFont="1" applyProtection="1"/>
    <xf numFmtId="0" fontId="10" fillId="0" borderId="0" xfId="0" applyFont="1" applyProtection="1"/>
    <xf numFmtId="0" fontId="6" fillId="0" borderId="0" xfId="0" applyFont="1" applyAlignment="1" applyProtection="1">
      <alignment horizontal="right"/>
    </xf>
    <xf numFmtId="0" fontId="28" fillId="0" borderId="0" xfId="1" applyFont="1" applyBorder="1" applyAlignment="1" applyProtection="1">
      <alignment horizontal="left" indent="5"/>
    </xf>
    <xf numFmtId="0" fontId="28" fillId="0" borderId="0" xfId="1" applyFont="1" applyAlignment="1" applyProtection="1">
      <alignment horizontal="center"/>
    </xf>
    <xf numFmtId="0" fontId="28" fillId="0" borderId="0" xfId="1" applyFont="1" applyAlignment="1" applyProtection="1">
      <alignment horizontal="right" indent="1"/>
    </xf>
    <xf numFmtId="0" fontId="31" fillId="0" borderId="0" xfId="1" applyFont="1" applyAlignment="1" applyProtection="1">
      <alignment horizontal="left" indent="1"/>
    </xf>
    <xf numFmtId="0" fontId="29" fillId="0" borderId="0" xfId="0" applyFont="1" applyAlignment="1" applyProtection="1">
      <alignment horizontal="left" indent="1"/>
    </xf>
    <xf numFmtId="0" fontId="28" fillId="0" borderId="0" xfId="1" applyFont="1" applyBorder="1" applyAlignment="1" applyProtection="1">
      <alignment horizontal="left" indent="4"/>
    </xf>
    <xf numFmtId="0" fontId="28" fillId="0" borderId="0" xfId="1" applyFont="1" applyAlignment="1" applyProtection="1">
      <alignment horizontal="right"/>
    </xf>
    <xf numFmtId="0" fontId="31" fillId="0" borderId="0" xfId="1" applyFont="1" applyProtection="1"/>
    <xf numFmtId="0" fontId="29" fillId="0" borderId="0" xfId="0" applyFont="1" applyProtection="1"/>
    <xf numFmtId="0" fontId="7" fillId="0" borderId="0" xfId="0" applyFont="1" applyBorder="1" applyProtection="1"/>
    <xf numFmtId="0" fontId="32" fillId="0" borderId="0" xfId="0" applyFont="1" applyAlignment="1" applyProtection="1">
      <alignment horizontal="center"/>
    </xf>
    <xf numFmtId="0" fontId="7" fillId="0" borderId="0" xfId="0" applyFont="1" applyProtection="1"/>
    <xf numFmtId="0" fontId="5" fillId="0" borderId="0" xfId="0" applyFont="1" applyAlignment="1" applyProtection="1">
      <alignment horizontal="right"/>
    </xf>
    <xf numFmtId="0" fontId="15" fillId="0" borderId="0" xfId="2" quotePrefix="1" applyFont="1" applyBorder="1" applyAlignment="1" applyProtection="1">
      <alignment horizontal="right"/>
    </xf>
    <xf numFmtId="0" fontId="20" fillId="0" borderId="0" xfId="0" applyFont="1" applyProtection="1"/>
    <xf numFmtId="0" fontId="15" fillId="0" borderId="0" xfId="2" applyFont="1" applyFill="1" applyBorder="1" applyAlignment="1" applyProtection="1">
      <alignment horizontal="right"/>
    </xf>
    <xf numFmtId="0" fontId="20" fillId="0" borderId="0" xfId="0" applyFont="1" applyFill="1" applyProtection="1"/>
    <xf numFmtId="0" fontId="19" fillId="0" borderId="0" xfId="0" applyFont="1" applyBorder="1" applyAlignment="1" applyProtection="1">
      <alignment horizontal="right"/>
    </xf>
    <xf numFmtId="0" fontId="19" fillId="0" borderId="0" xfId="0" applyFont="1" applyFill="1" applyAlignment="1" applyProtection="1">
      <alignment horizontal="center" vertical="top"/>
    </xf>
    <xf numFmtId="0" fontId="18" fillId="0" borderId="0" xfId="0" applyFont="1" applyAlignment="1" applyProtection="1">
      <alignment horizontal="right"/>
    </xf>
    <xf numFmtId="0" fontId="19" fillId="0" borderId="0" xfId="0" applyFont="1" applyProtection="1"/>
    <xf numFmtId="0" fontId="20" fillId="0" borderId="0" xfId="0" applyFont="1" applyBorder="1" applyProtection="1"/>
    <xf numFmtId="0" fontId="15" fillId="0" borderId="0" xfId="0" applyFont="1" applyAlignment="1" applyProtection="1">
      <alignment horizontal="right"/>
    </xf>
    <xf numFmtId="0" fontId="15" fillId="0" borderId="0" xfId="2" applyFont="1" applyBorder="1" applyAlignment="1" applyProtection="1">
      <alignment horizontal="right"/>
    </xf>
    <xf numFmtId="0" fontId="15" fillId="0" borderId="0" xfId="2" applyFont="1" applyBorder="1" applyAlignment="1" applyProtection="1">
      <alignment horizontal="center"/>
    </xf>
    <xf numFmtId="0" fontId="15" fillId="0" borderId="0" xfId="2" applyFont="1" applyBorder="1" applyAlignment="1" applyProtection="1">
      <alignment horizontal="left"/>
    </xf>
    <xf numFmtId="0" fontId="20" fillId="0" borderId="0" xfId="3" applyFont="1" applyFill="1" applyBorder="1" applyAlignment="1" applyProtection="1">
      <alignment horizontal="left"/>
    </xf>
    <xf numFmtId="165" fontId="20" fillId="0" borderId="0" xfId="3" applyNumberFormat="1" applyFont="1" applyFill="1" applyBorder="1" applyAlignment="1" applyProtection="1">
      <alignment horizontal="left"/>
    </xf>
    <xf numFmtId="0" fontId="20" fillId="0" borderId="0" xfId="0" applyFont="1" applyFill="1" applyBorder="1" applyProtection="1"/>
    <xf numFmtId="0" fontId="33" fillId="0" borderId="0" xfId="2" quotePrefix="1" applyFont="1" applyBorder="1" applyAlignment="1" applyProtection="1">
      <alignment horizontal="left" indent="6"/>
    </xf>
    <xf numFmtId="0" fontId="15" fillId="0" borderId="0" xfId="2" quotePrefix="1" applyFont="1" applyBorder="1" applyAlignment="1" applyProtection="1">
      <alignment horizontal="left" indent="6"/>
    </xf>
    <xf numFmtId="0" fontId="20" fillId="0" borderId="0" xfId="3" applyFont="1" applyFill="1" applyBorder="1" applyProtection="1"/>
    <xf numFmtId="0" fontId="15" fillId="0" borderId="0" xfId="0" quotePrefix="1" applyFont="1" applyAlignment="1" applyProtection="1">
      <alignment horizontal="right"/>
    </xf>
    <xf numFmtId="0" fontId="10" fillId="0" borderId="0" xfId="0" applyFont="1" applyBorder="1" applyAlignment="1" applyProtection="1">
      <alignment horizontal="center" vertical="top"/>
    </xf>
    <xf numFmtId="0" fontId="11" fillId="0" borderId="0" xfId="0" applyFont="1" applyFill="1" applyBorder="1" applyAlignment="1" applyProtection="1">
      <alignment horizontal="center" vertical="top"/>
    </xf>
    <xf numFmtId="0" fontId="15" fillId="0" borderId="0" xfId="0" applyFont="1" applyBorder="1" applyAlignment="1" applyProtection="1">
      <alignment horizontal="right"/>
    </xf>
    <xf numFmtId="0" fontId="13" fillId="4" borderId="0" xfId="0" applyFont="1" applyFill="1" applyProtection="1"/>
    <xf numFmtId="0" fontId="14" fillId="0" borderId="0" xfId="0" quotePrefix="1" applyFont="1" applyFill="1" applyAlignment="1" applyProtection="1">
      <alignment horizontal="left"/>
    </xf>
    <xf numFmtId="0" fontId="8" fillId="0" borderId="0" xfId="0" applyFont="1" applyFill="1" applyBorder="1" applyProtection="1"/>
    <xf numFmtId="0" fontId="8" fillId="0" borderId="0" xfId="0" applyFont="1" applyFill="1" applyProtection="1"/>
    <xf numFmtId="0" fontId="13" fillId="0" borderId="0" xfId="0" applyFont="1" applyFill="1" applyBorder="1" applyAlignment="1" applyProtection="1">
      <alignment vertical="top"/>
    </xf>
    <xf numFmtId="0" fontId="12" fillId="0" borderId="0" xfId="0" applyFont="1" applyFill="1" applyProtection="1"/>
    <xf numFmtId="0" fontId="10" fillId="0" borderId="0" xfId="0" applyFont="1" applyFill="1" applyBorder="1" applyProtection="1"/>
    <xf numFmtId="0" fontId="10" fillId="0" borderId="0" xfId="0" applyFont="1" applyFill="1" applyProtection="1"/>
    <xf numFmtId="0" fontId="7" fillId="0" borderId="0" xfId="0" applyFont="1" applyFill="1" applyProtection="1"/>
    <xf numFmtId="0" fontId="5" fillId="0" borderId="0" xfId="0" applyFont="1" applyFill="1" applyAlignment="1" applyProtection="1">
      <alignment horizontal="left"/>
    </xf>
    <xf numFmtId="0" fontId="5" fillId="0" borderId="0" xfId="0" applyFont="1" applyFill="1" applyAlignment="1" applyProtection="1">
      <alignment horizontal="right"/>
    </xf>
    <xf numFmtId="0" fontId="23" fillId="0" borderId="0" xfId="0" applyFont="1" applyFill="1" applyProtection="1"/>
    <xf numFmtId="0" fontId="24" fillId="0" borderId="0" xfId="0" applyFont="1" applyFill="1" applyProtection="1"/>
    <xf numFmtId="0" fontId="24" fillId="0" borderId="0" xfId="0" applyFont="1" applyFill="1" applyBorder="1" applyProtection="1"/>
    <xf numFmtId="0" fontId="26" fillId="0" borderId="0" xfId="0" applyFont="1" applyFill="1" applyBorder="1" applyAlignment="1" applyProtection="1">
      <alignment horizontal="right"/>
    </xf>
    <xf numFmtId="0" fontId="9" fillId="0" borderId="0" xfId="0" applyFont="1" applyFill="1" applyProtection="1"/>
    <xf numFmtId="0" fontId="24" fillId="0" borderId="0" xfId="2" applyFont="1" applyFill="1" applyBorder="1" applyAlignment="1" applyProtection="1">
      <alignment horizontal="right"/>
    </xf>
    <xf numFmtId="0" fontId="24" fillId="0" borderId="0" xfId="0" applyFont="1" applyFill="1" applyBorder="1" applyAlignment="1" applyProtection="1"/>
    <xf numFmtId="0" fontId="27" fillId="0" borderId="0" xfId="0" quotePrefix="1" applyFont="1" applyFill="1" applyAlignment="1" applyProtection="1">
      <alignment horizontal="left"/>
    </xf>
    <xf numFmtId="165" fontId="24" fillId="0" borderId="0" xfId="2" applyNumberFormat="1" applyFont="1" applyFill="1" applyBorder="1" applyAlignment="1" applyProtection="1">
      <alignment horizontal="left"/>
    </xf>
    <xf numFmtId="0" fontId="24" fillId="0" borderId="0" xfId="0" applyFont="1" applyFill="1" applyAlignment="1" applyProtection="1">
      <alignment horizontal="left"/>
    </xf>
    <xf numFmtId="14" fontId="24" fillId="0" borderId="0" xfId="0" applyNumberFormat="1" applyFont="1" applyFill="1" applyBorder="1" applyProtection="1"/>
    <xf numFmtId="0" fontId="10" fillId="0" borderId="0" xfId="0" applyFont="1" applyFill="1" applyAlignment="1" applyProtection="1">
      <alignment vertical="center"/>
    </xf>
    <xf numFmtId="0" fontId="5" fillId="0" borderId="8" xfId="0" applyFont="1" applyFill="1" applyBorder="1" applyAlignment="1" applyProtection="1">
      <alignment horizontal="right"/>
    </xf>
    <xf numFmtId="0" fontId="7" fillId="0" borderId="7" xfId="0" applyFont="1" applyFill="1" applyBorder="1" applyAlignment="1" applyProtection="1">
      <alignment vertical="center" wrapText="1"/>
    </xf>
    <xf numFmtId="0" fontId="7" fillId="0" borderId="9" xfId="0" applyFont="1" applyFill="1" applyBorder="1" applyAlignment="1" applyProtection="1">
      <alignment vertical="center" wrapText="1"/>
    </xf>
    <xf numFmtId="0" fontId="7" fillId="0" borderId="8" xfId="0" applyFont="1" applyFill="1" applyBorder="1" applyAlignment="1" applyProtection="1">
      <alignment horizontal="right" vertical="center" wrapText="1"/>
    </xf>
    <xf numFmtId="0" fontId="7" fillId="0" borderId="11" xfId="0" applyFont="1" applyFill="1" applyBorder="1" applyAlignment="1" applyProtection="1">
      <alignment vertical="center" wrapText="1"/>
    </xf>
    <xf numFmtId="0" fontId="30" fillId="0" borderId="0" xfId="0" applyFont="1" applyFill="1" applyProtection="1"/>
    <xf numFmtId="0" fontId="7" fillId="0" borderId="0" xfId="0" applyFont="1" applyFill="1" applyBorder="1" applyAlignment="1" applyProtection="1">
      <alignment horizontal="center"/>
    </xf>
    <xf numFmtId="0" fontId="46" fillId="0" borderId="0" xfId="0" quotePrefix="1" applyFont="1" applyFill="1" applyAlignment="1" applyProtection="1">
      <alignment horizontal="left"/>
    </xf>
    <xf numFmtId="0" fontId="13" fillId="0" borderId="0" xfId="0" applyFont="1" applyFill="1" applyBorder="1" applyProtection="1"/>
    <xf numFmtId="0" fontId="13" fillId="0" borderId="0" xfId="0" applyFont="1" applyFill="1" applyProtection="1"/>
    <xf numFmtId="0" fontId="5" fillId="0" borderId="13" xfId="0" applyFont="1" applyFill="1" applyBorder="1" applyAlignment="1" applyProtection="1">
      <alignment horizontal="left"/>
    </xf>
    <xf numFmtId="0" fontId="5" fillId="0" borderId="13" xfId="0" applyFont="1" applyFill="1" applyBorder="1" applyProtection="1"/>
    <xf numFmtId="49" fontId="6" fillId="0" borderId="14" xfId="0" applyNumberFormat="1" applyFont="1" applyBorder="1" applyAlignment="1" applyProtection="1">
      <alignment horizontal="right"/>
      <protection locked="0"/>
    </xf>
    <xf numFmtId="0" fontId="10" fillId="0" borderId="0" xfId="0" applyFont="1" applyFill="1" applyBorder="1" applyAlignment="1" applyProtection="1"/>
    <xf numFmtId="0" fontId="10" fillId="0" borderId="0" xfId="0" applyFont="1" applyFill="1" applyBorder="1" applyAlignment="1" applyProtection="1">
      <alignment horizontal="left"/>
    </xf>
    <xf numFmtId="0" fontId="30" fillId="0" borderId="0" xfId="0" applyFont="1" applyFill="1" applyBorder="1" applyAlignment="1" applyProtection="1">
      <alignment horizontal="left" vertical="center" wrapText="1"/>
    </xf>
    <xf numFmtId="0" fontId="7" fillId="0" borderId="0" xfId="0" applyFont="1" applyFill="1" applyBorder="1" applyAlignment="1" applyProtection="1">
      <alignment horizontal="right" vertical="center" wrapText="1"/>
    </xf>
    <xf numFmtId="0" fontId="7" fillId="0" borderId="0" xfId="0" applyFont="1" applyFill="1" applyBorder="1" applyAlignment="1" applyProtection="1">
      <alignment vertical="center" wrapText="1"/>
    </xf>
    <xf numFmtId="0" fontId="10" fillId="0" borderId="0" xfId="0" applyFont="1" applyFill="1" applyBorder="1" applyAlignment="1" applyProtection="1">
      <alignment vertical="center"/>
    </xf>
    <xf numFmtId="0" fontId="5" fillId="0" borderId="0" xfId="0" applyFont="1" applyFill="1" applyBorder="1" applyAlignment="1" applyProtection="1"/>
    <xf numFmtId="0" fontId="15" fillId="0" borderId="0" xfId="0" applyFont="1" applyFill="1" applyBorder="1" applyAlignment="1" applyProtection="1"/>
    <xf numFmtId="44" fontId="10" fillId="0" borderId="2" xfId="0" applyNumberFormat="1" applyFont="1" applyFill="1" applyBorder="1" applyAlignment="1" applyProtection="1">
      <protection locked="0"/>
    </xf>
    <xf numFmtId="0" fontId="13" fillId="0" borderId="6" xfId="0" applyFont="1" applyFill="1" applyBorder="1" applyAlignment="1" applyProtection="1"/>
    <xf numFmtId="0" fontId="13" fillId="0" borderId="0" xfId="0" applyFont="1" applyProtection="1"/>
    <xf numFmtId="0" fontId="17" fillId="0" borderId="0" xfId="0" applyFont="1" applyProtection="1"/>
    <xf numFmtId="0" fontId="6" fillId="0" borderId="0" xfId="0" applyFont="1" applyFill="1" applyBorder="1" applyAlignment="1" applyProtection="1">
      <alignment horizontal="center"/>
    </xf>
    <xf numFmtId="0" fontId="6" fillId="0" borderId="0" xfId="0" applyFont="1" applyFill="1" applyBorder="1" applyAlignment="1" applyProtection="1">
      <protection locked="0"/>
    </xf>
    <xf numFmtId="44" fontId="10" fillId="0" borderId="0" xfId="0" applyNumberFormat="1" applyFont="1" applyFill="1" applyBorder="1" applyAlignment="1" applyProtection="1">
      <protection locked="0"/>
    </xf>
    <xf numFmtId="44" fontId="10" fillId="0" borderId="0" xfId="0" applyNumberFormat="1" applyFont="1" applyFill="1" applyBorder="1" applyAlignment="1" applyProtection="1"/>
    <xf numFmtId="44" fontId="10" fillId="0" borderId="16" xfId="0" applyNumberFormat="1" applyFont="1" applyFill="1" applyBorder="1" applyAlignment="1" applyProtection="1">
      <protection locked="0"/>
    </xf>
    <xf numFmtId="0" fontId="6" fillId="0" borderId="5" xfId="0" applyFont="1" applyFill="1" applyBorder="1" applyAlignment="1" applyProtection="1">
      <alignment horizontal="center"/>
      <protection locked="0"/>
    </xf>
    <xf numFmtId="0" fontId="5" fillId="0" borderId="14" xfId="0" applyFont="1" applyBorder="1" applyAlignment="1" applyProtection="1">
      <alignment horizontal="center" vertical="center"/>
    </xf>
    <xf numFmtId="0" fontId="5" fillId="0" borderId="14" xfId="0" applyFont="1" applyFill="1" applyBorder="1" applyAlignment="1" applyProtection="1">
      <alignment horizontal="center"/>
    </xf>
    <xf numFmtId="0" fontId="5" fillId="0" borderId="1" xfId="0" applyFont="1" applyFill="1" applyBorder="1" applyAlignment="1" applyProtection="1">
      <alignment horizontal="left"/>
    </xf>
    <xf numFmtId="0" fontId="10" fillId="0" borderId="0" xfId="0" applyFont="1" applyFill="1" applyBorder="1" applyAlignment="1" applyProtection="1">
      <alignment horizontal="center"/>
    </xf>
    <xf numFmtId="49" fontId="5" fillId="0" borderId="14" xfId="0" applyNumberFormat="1" applyFont="1" applyFill="1" applyBorder="1" applyAlignment="1" applyProtection="1">
      <alignment horizontal="center"/>
    </xf>
    <xf numFmtId="0" fontId="16" fillId="0" borderId="0" xfId="0" applyFont="1" applyFill="1" applyAlignment="1" applyProtection="1">
      <alignment horizontal="center"/>
    </xf>
    <xf numFmtId="0" fontId="13" fillId="0" borderId="2" xfId="0" applyFont="1" applyBorder="1" applyAlignment="1" applyProtection="1">
      <alignment horizontal="center" vertical="center" wrapText="1"/>
    </xf>
    <xf numFmtId="0" fontId="47" fillId="0" borderId="2" xfId="0" applyFont="1" applyBorder="1" applyAlignment="1" applyProtection="1">
      <alignment horizontal="center" vertical="center" wrapText="1"/>
    </xf>
    <xf numFmtId="0" fontId="47" fillId="0" borderId="21" xfId="0" applyFont="1" applyBorder="1" applyAlignment="1" applyProtection="1">
      <alignment horizontal="center" vertical="center" wrapText="1"/>
    </xf>
    <xf numFmtId="3" fontId="30" fillId="0" borderId="0" xfId="0" applyNumberFormat="1" applyFont="1" applyFill="1" applyBorder="1" applyAlignment="1" applyProtection="1">
      <alignment vertical="center"/>
    </xf>
    <xf numFmtId="166" fontId="11" fillId="0" borderId="0" xfId="7" applyNumberFormat="1" applyFont="1" applyFill="1" applyBorder="1" applyAlignment="1" applyProtection="1"/>
    <xf numFmtId="166" fontId="9" fillId="0" borderId="0" xfId="7" applyNumberFormat="1" applyFont="1" applyFill="1" applyBorder="1" applyAlignment="1" applyProtection="1"/>
    <xf numFmtId="0" fontId="47" fillId="0" borderId="41" xfId="0" applyFont="1" applyBorder="1" applyAlignment="1" applyProtection="1">
      <alignment horizontal="center" vertical="center" wrapText="1"/>
    </xf>
    <xf numFmtId="0" fontId="5" fillId="0" borderId="0" xfId="0" applyFont="1" applyFill="1" applyBorder="1" applyAlignment="1" applyProtection="1">
      <alignment horizontal="center"/>
    </xf>
    <xf numFmtId="0" fontId="47" fillId="0" borderId="12" xfId="0" applyFont="1" applyBorder="1" applyAlignment="1" applyProtection="1">
      <alignment horizontal="center" vertical="center" wrapText="1"/>
    </xf>
    <xf numFmtId="0" fontId="5" fillId="0" borderId="13" xfId="0" applyFont="1" applyFill="1" applyBorder="1" applyAlignment="1" applyProtection="1">
      <alignment horizontal="center"/>
    </xf>
    <xf numFmtId="0" fontId="16" fillId="0" borderId="0" xfId="0" applyFont="1" applyFill="1" applyAlignment="1" applyProtection="1"/>
    <xf numFmtId="3" fontId="10" fillId="0" borderId="0" xfId="0" applyNumberFormat="1" applyFont="1" applyFill="1" applyBorder="1" applyAlignment="1" applyProtection="1">
      <alignment vertical="center"/>
    </xf>
    <xf numFmtId="0" fontId="20" fillId="0" borderId="0" xfId="0" applyFont="1" applyFill="1" applyAlignment="1" applyProtection="1"/>
    <xf numFmtId="0" fontId="6" fillId="0" borderId="0" xfId="0" applyFont="1" applyFill="1" applyAlignment="1" applyProtection="1"/>
    <xf numFmtId="0" fontId="20" fillId="0" borderId="9" xfId="0" applyFont="1" applyFill="1" applyBorder="1" applyAlignment="1" applyProtection="1"/>
    <xf numFmtId="0" fontId="6" fillId="0" borderId="9" xfId="0" applyFont="1" applyFill="1" applyBorder="1" applyAlignment="1" applyProtection="1"/>
    <xf numFmtId="0" fontId="15" fillId="0" borderId="0" xfId="0" applyFont="1" applyFill="1" applyBorder="1" applyAlignment="1" applyProtection="1">
      <alignment vertical="center"/>
    </xf>
    <xf numFmtId="0" fontId="17" fillId="0" borderId="15" xfId="0" applyFont="1" applyBorder="1" applyAlignment="1" applyProtection="1">
      <alignment horizontal="left" vertical="center"/>
    </xf>
    <xf numFmtId="0" fontId="5" fillId="0" borderId="5" xfId="0" applyFont="1" applyBorder="1" applyAlignment="1" applyProtection="1">
      <alignment horizontal="center" vertical="center"/>
      <protection locked="0"/>
    </xf>
    <xf numFmtId="0" fontId="10" fillId="0" borderId="0" xfId="4" quotePrefix="1" applyFont="1" applyFill="1" applyBorder="1" applyAlignment="1" applyProtection="1">
      <alignment wrapText="1"/>
    </xf>
    <xf numFmtId="0" fontId="49" fillId="0" borderId="0" xfId="0" applyFont="1" applyAlignment="1" applyProtection="1">
      <alignment vertical="top"/>
    </xf>
    <xf numFmtId="0" fontId="10" fillId="0" borderId="0" xfId="0" applyFont="1" applyFill="1" applyBorder="1" applyAlignment="1" applyProtection="1">
      <alignment horizontal="left" vertical="center" wrapText="1"/>
    </xf>
    <xf numFmtId="37" fontId="10" fillId="0" borderId="0" xfId="7" applyNumberFormat="1" applyFont="1" applyFill="1" applyBorder="1" applyAlignment="1" applyProtection="1">
      <alignment horizontal="right" vertical="center"/>
      <protection locked="0"/>
    </xf>
    <xf numFmtId="164" fontId="10" fillId="0" borderId="0" xfId="3" applyNumberFormat="1" applyFont="1" applyFill="1" applyBorder="1" applyAlignment="1" applyProtection="1">
      <alignment horizontal="left" vertical="center" wrapText="1"/>
    </xf>
    <xf numFmtId="164" fontId="10" fillId="0" borderId="0" xfId="5" applyNumberFormat="1" applyFont="1" applyFill="1" applyBorder="1" applyAlignment="1" applyProtection="1">
      <alignment horizontal="center" vertical="center"/>
      <protection locked="0"/>
    </xf>
    <xf numFmtId="10" fontId="47" fillId="0" borderId="0" xfId="0" applyNumberFormat="1" applyFont="1" applyBorder="1" applyAlignment="1" applyProtection="1">
      <alignment horizontal="center" vertical="center" wrapText="1"/>
    </xf>
    <xf numFmtId="164" fontId="5" fillId="0" borderId="0" xfId="5" applyNumberFormat="1" applyFont="1" applyBorder="1" applyAlignment="1" applyProtection="1">
      <alignment horizontal="center" vertical="center" wrapText="1"/>
    </xf>
    <xf numFmtId="0" fontId="19" fillId="0" borderId="0" xfId="0" applyFont="1" applyFill="1" applyProtection="1"/>
    <xf numFmtId="0" fontId="24" fillId="0" borderId="0" xfId="2" applyFont="1" applyFill="1" applyBorder="1" applyAlignment="1" applyProtection="1">
      <alignment horizontal="left"/>
    </xf>
    <xf numFmtId="0" fontId="45" fillId="0" borderId="0" xfId="0" applyFont="1" applyAlignment="1">
      <alignment horizontal="justify" vertical="top" wrapText="1"/>
    </xf>
    <xf numFmtId="0" fontId="40" fillId="0" borderId="0" xfId="0" applyFont="1" applyAlignment="1">
      <alignment horizontal="justify" vertical="top" wrapText="1"/>
    </xf>
    <xf numFmtId="0" fontId="37" fillId="0" borderId="0" xfId="0" applyFont="1" applyAlignment="1">
      <alignment horizontal="left" vertical="top"/>
    </xf>
    <xf numFmtId="0" fontId="44" fillId="0" borderId="0" xfId="0" applyFont="1" applyAlignment="1">
      <alignment horizontal="left" vertical="top"/>
    </xf>
    <xf numFmtId="0" fontId="37" fillId="0" borderId="0" xfId="0" applyFont="1" applyAlignment="1">
      <alignment horizontal="justify" vertical="top" wrapText="1"/>
    </xf>
    <xf numFmtId="0" fontId="5" fillId="0" borderId="14" xfId="0" applyFont="1" applyFill="1" applyBorder="1" applyAlignment="1" applyProtection="1">
      <alignment horizontal="center"/>
    </xf>
    <xf numFmtId="0" fontId="7" fillId="0" borderId="0" xfId="0" applyFont="1" applyFill="1" applyBorder="1" applyAlignment="1" applyProtection="1">
      <alignment horizontal="center" vertical="center" wrapText="1"/>
    </xf>
    <xf numFmtId="0" fontId="5" fillId="0" borderId="1" xfId="0" applyFont="1" applyFill="1" applyBorder="1" applyAlignment="1" applyProtection="1">
      <alignment horizontal="left"/>
    </xf>
    <xf numFmtId="0" fontId="16" fillId="0" borderId="0" xfId="0" applyFont="1" applyFill="1" applyAlignment="1" applyProtection="1">
      <alignment horizontal="center"/>
    </xf>
    <xf numFmtId="44" fontId="7" fillId="0" borderId="0" xfId="0" applyNumberFormat="1" applyFont="1" applyFill="1" applyBorder="1" applyAlignment="1" applyProtection="1">
      <alignment horizontal="center" vertical="center" wrapText="1"/>
    </xf>
    <xf numFmtId="0" fontId="45" fillId="0" borderId="0" xfId="0" applyFont="1" applyAlignment="1">
      <alignment horizontal="justify" vertical="top" wrapText="1"/>
    </xf>
    <xf numFmtId="0" fontId="15" fillId="0" borderId="0" xfId="0" applyFont="1" applyBorder="1" applyAlignment="1" applyProtection="1">
      <alignment horizontal="left"/>
    </xf>
    <xf numFmtId="0" fontId="8" fillId="0" borderId="0" xfId="0" applyFont="1" applyBorder="1" applyAlignment="1" applyProtection="1">
      <alignment horizontal="left"/>
    </xf>
    <xf numFmtId="0" fontId="8" fillId="0" borderId="1" xfId="0" applyFont="1" applyBorder="1" applyProtection="1"/>
    <xf numFmtId="0" fontId="8" fillId="0" borderId="14" xfId="0" applyFont="1" applyBorder="1" applyProtection="1"/>
    <xf numFmtId="0" fontId="8" fillId="0" borderId="0" xfId="0" applyFont="1" applyBorder="1" applyProtection="1">
      <protection locked="0"/>
    </xf>
    <xf numFmtId="0" fontId="6" fillId="0" borderId="0" xfId="0" applyFont="1" applyAlignment="1" applyProtection="1">
      <alignment horizontal="right"/>
      <protection locked="0"/>
    </xf>
    <xf numFmtId="0" fontId="6" fillId="4" borderId="0" xfId="0" applyFont="1" applyFill="1" applyProtection="1"/>
    <xf numFmtId="0" fontId="47" fillId="0" borderId="0" xfId="0" applyFont="1" applyFill="1" applyAlignment="1" applyProtection="1">
      <alignment horizontal="center"/>
    </xf>
    <xf numFmtId="0" fontId="52" fillId="0" borderId="0" xfId="0" applyFont="1" applyAlignment="1" applyProtection="1">
      <alignment horizontal="center"/>
    </xf>
    <xf numFmtId="0" fontId="52" fillId="0" borderId="0" xfId="0" applyFont="1" applyAlignment="1" applyProtection="1">
      <alignment horizontal="right"/>
      <protection locked="0"/>
    </xf>
    <xf numFmtId="0" fontId="55" fillId="0" borderId="0" xfId="0" applyFont="1" applyBorder="1" applyProtection="1"/>
    <xf numFmtId="0" fontId="5" fillId="0" borderId="21" xfId="0"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5" fillId="0" borderId="41" xfId="0" applyFont="1" applyBorder="1" applyAlignment="1" applyProtection="1">
      <alignment horizontal="center" vertical="center" wrapText="1"/>
    </xf>
    <xf numFmtId="0" fontId="5" fillId="0" borderId="12" xfId="0" applyFont="1" applyBorder="1" applyAlignment="1" applyProtection="1">
      <alignment horizontal="center" vertical="center" wrapText="1"/>
    </xf>
    <xf numFmtId="37" fontId="7" fillId="0" borderId="5" xfId="7" applyNumberFormat="1" applyFont="1" applyFill="1" applyBorder="1" applyAlignment="1" applyProtection="1">
      <alignment horizontal="right" vertical="center"/>
      <protection locked="0"/>
    </xf>
    <xf numFmtId="0" fontId="10" fillId="0" borderId="0" xfId="0" applyFont="1" applyFill="1" applyBorder="1" applyAlignment="1" applyProtection="1">
      <alignment horizontal="justify" vertical="top" wrapText="1"/>
    </xf>
    <xf numFmtId="0" fontId="51" fillId="0" borderId="0" xfId="0" applyFont="1" applyAlignment="1" applyProtection="1">
      <alignment vertical="top"/>
    </xf>
    <xf numFmtId="0" fontId="10" fillId="0" borderId="0" xfId="0" applyFont="1" applyFill="1" applyBorder="1" applyAlignment="1" applyProtection="1">
      <alignment horizontal="justify" vertical="top" wrapText="1"/>
    </xf>
    <xf numFmtId="0" fontId="10" fillId="0" borderId="0" xfId="0" applyFont="1" applyAlignment="1" applyProtection="1">
      <alignment vertical="top"/>
    </xf>
    <xf numFmtId="44" fontId="7" fillId="0" borderId="5" xfId="5" applyNumberFormat="1" applyFont="1" applyFill="1" applyBorder="1" applyAlignment="1" applyProtection="1">
      <alignment horizontal="center" vertical="center"/>
      <protection locked="0"/>
    </xf>
    <xf numFmtId="44" fontId="5" fillId="0" borderId="2" xfId="5" applyNumberFormat="1" applyFont="1" applyBorder="1" applyAlignment="1" applyProtection="1">
      <alignment horizontal="center" vertical="center" wrapText="1"/>
    </xf>
    <xf numFmtId="0" fontId="58" fillId="0" borderId="0" xfId="8" applyFont="1" applyFill="1" applyBorder="1" applyAlignment="1" applyProtection="1">
      <alignment horizontal="left" wrapText="1"/>
    </xf>
    <xf numFmtId="0" fontId="0" fillId="0" borderId="0" xfId="0" applyAlignment="1"/>
    <xf numFmtId="0" fontId="58" fillId="0" borderId="0" xfId="8" applyFont="1" applyFill="1" applyBorder="1" applyAlignment="1" applyProtection="1">
      <alignment horizontal="left" wrapText="1"/>
    </xf>
    <xf numFmtId="0" fontId="0" fillId="0" borderId="0" xfId="0" applyAlignment="1"/>
    <xf numFmtId="0" fontId="60" fillId="0" borderId="0" xfId="0" applyFont="1" applyAlignment="1">
      <alignment horizontal="justify" vertical="top"/>
    </xf>
    <xf numFmtId="0" fontId="60" fillId="0" borderId="0" xfId="0" applyFont="1" applyAlignment="1" applyProtection="1">
      <alignment horizontal="justify" vertical="top"/>
      <protection locked="0"/>
    </xf>
    <xf numFmtId="10" fontId="64" fillId="0" borderId="16" xfId="0" applyNumberFormat="1" applyFont="1" applyBorder="1" applyAlignment="1" applyProtection="1">
      <alignment horizontal="center" vertical="center" wrapText="1"/>
    </xf>
    <xf numFmtId="0" fontId="8" fillId="0" borderId="19" xfId="0" applyFont="1" applyBorder="1" applyAlignment="1" applyProtection="1">
      <alignment horizontal="center"/>
      <protection locked="0"/>
    </xf>
    <xf numFmtId="0" fontId="8" fillId="0" borderId="0" xfId="0" applyFont="1" applyProtection="1">
      <protection locked="0"/>
    </xf>
    <xf numFmtId="0" fontId="17" fillId="0" borderId="15" xfId="0" applyFont="1" applyBorder="1" applyAlignment="1" applyProtection="1">
      <alignment horizontal="left" vertical="center"/>
      <protection locked="0"/>
    </xf>
    <xf numFmtId="0" fontId="5" fillId="0" borderId="14" xfId="0" applyFont="1" applyBorder="1" applyAlignment="1" applyProtection="1">
      <alignment horizontal="center" vertical="center"/>
      <protection locked="0"/>
    </xf>
    <xf numFmtId="0" fontId="30" fillId="0" borderId="0" xfId="0" applyFont="1" applyFill="1" applyProtection="1">
      <protection locked="0"/>
    </xf>
    <xf numFmtId="10" fontId="64" fillId="0" borderId="16" xfId="0" applyNumberFormat="1" applyFont="1" applyBorder="1" applyAlignment="1" applyProtection="1">
      <alignment horizontal="center" vertical="center" wrapText="1"/>
      <protection locked="0"/>
    </xf>
    <xf numFmtId="44" fontId="5" fillId="0" borderId="2" xfId="5" applyNumberFormat="1" applyFont="1" applyBorder="1" applyAlignment="1" applyProtection="1">
      <alignment horizontal="center" vertical="center" wrapText="1"/>
      <protection locked="0"/>
    </xf>
    <xf numFmtId="3" fontId="30" fillId="0" borderId="0" xfId="0" applyNumberFormat="1" applyFont="1" applyFill="1" applyBorder="1" applyAlignment="1" applyProtection="1">
      <alignment vertical="center"/>
      <protection locked="0"/>
    </xf>
    <xf numFmtId="0" fontId="7" fillId="0" borderId="10" xfId="0" applyFont="1" applyFill="1" applyBorder="1" applyAlignment="1" applyProtection="1">
      <alignment horizontal="center" vertical="center"/>
      <protection locked="0"/>
    </xf>
    <xf numFmtId="0" fontId="7" fillId="0" borderId="1" xfId="0" applyFont="1" applyFill="1" applyBorder="1" applyAlignment="1" applyProtection="1">
      <alignment horizontal="center" vertical="center"/>
      <protection locked="0"/>
    </xf>
    <xf numFmtId="164" fontId="7" fillId="0" borderId="1" xfId="3" applyNumberFormat="1" applyFont="1" applyFill="1" applyBorder="1" applyAlignment="1" applyProtection="1">
      <alignment horizontal="left" vertical="center"/>
      <protection locked="0"/>
    </xf>
    <xf numFmtId="0" fontId="7" fillId="0" borderId="0" xfId="0" applyFont="1" applyFill="1" applyAlignment="1" applyProtection="1">
      <alignment vertical="center"/>
      <protection locked="0"/>
    </xf>
    <xf numFmtId="0" fontId="7" fillId="0" borderId="15" xfId="0" applyFont="1" applyFill="1" applyBorder="1" applyAlignment="1" applyProtection="1">
      <alignment horizontal="center" vertical="center"/>
      <protection locked="0"/>
    </xf>
    <xf numFmtId="0" fontId="7" fillId="0" borderId="14" xfId="0" applyFont="1" applyFill="1" applyBorder="1" applyAlignment="1" applyProtection="1">
      <alignment horizontal="center" vertical="center"/>
      <protection locked="0"/>
    </xf>
    <xf numFmtId="0" fontId="7" fillId="0" borderId="0" xfId="0" applyFont="1" applyFill="1" applyBorder="1" applyAlignment="1" applyProtection="1">
      <alignment vertical="center"/>
      <protection locked="0"/>
    </xf>
    <xf numFmtId="164" fontId="7" fillId="0" borderId="1" xfId="3" applyNumberFormat="1" applyFont="1" applyFill="1" applyBorder="1" applyAlignment="1" applyProtection="1">
      <alignment horizontal="left" vertical="center" wrapText="1"/>
      <protection locked="0"/>
    </xf>
    <xf numFmtId="0" fontId="10" fillId="0" borderId="0" xfId="0" applyFont="1" applyFill="1" applyProtection="1">
      <protection locked="0"/>
    </xf>
    <xf numFmtId="3" fontId="10" fillId="0" borderId="0" xfId="0" applyNumberFormat="1" applyFont="1" applyFill="1" applyBorder="1" applyAlignment="1" applyProtection="1">
      <alignment vertical="center"/>
      <protection locked="0"/>
    </xf>
    <xf numFmtId="0" fontId="10" fillId="0" borderId="0" xfId="0" applyFont="1" applyFill="1" applyAlignment="1" applyProtection="1">
      <protection locked="0"/>
    </xf>
    <xf numFmtId="0" fontId="10" fillId="0" borderId="15" xfId="0" applyFont="1" applyFill="1" applyBorder="1" applyAlignment="1" applyProtection="1">
      <alignment horizontal="center"/>
      <protection locked="0"/>
    </xf>
    <xf numFmtId="44" fontId="7" fillId="0" borderId="2" xfId="5" applyNumberFormat="1" applyFont="1" applyBorder="1" applyAlignment="1" applyProtection="1">
      <alignment horizontal="center" vertical="center" wrapText="1"/>
      <protection locked="0"/>
    </xf>
    <xf numFmtId="0" fontId="10" fillId="0" borderId="0" xfId="0" applyFont="1" applyFill="1" applyBorder="1" applyAlignment="1" applyProtection="1">
      <alignment vertical="center"/>
      <protection locked="0"/>
    </xf>
    <xf numFmtId="0" fontId="10" fillId="0" borderId="10" xfId="0" applyFont="1" applyFill="1" applyBorder="1" applyAlignment="1" applyProtection="1">
      <alignment horizontal="center" vertical="center"/>
      <protection locked="0"/>
    </xf>
    <xf numFmtId="37" fontId="10" fillId="0" borderId="5" xfId="7" applyNumberFormat="1" applyFont="1" applyFill="1" applyBorder="1" applyAlignment="1" applyProtection="1">
      <alignment horizontal="right" vertical="center"/>
      <protection locked="0"/>
    </xf>
    <xf numFmtId="0" fontId="10" fillId="0" borderId="1" xfId="0" applyFont="1" applyFill="1" applyBorder="1" applyAlignment="1" applyProtection="1">
      <alignment horizontal="center" vertical="center"/>
      <protection locked="0"/>
    </xf>
    <xf numFmtId="164" fontId="10" fillId="0" borderId="1" xfId="3" applyNumberFormat="1" applyFont="1" applyFill="1" applyBorder="1" applyAlignment="1" applyProtection="1">
      <alignment horizontal="left" vertical="center"/>
      <protection locked="0"/>
    </xf>
    <xf numFmtId="44" fontId="10" fillId="0" borderId="5" xfId="5" applyNumberFormat="1" applyFont="1" applyFill="1" applyBorder="1" applyAlignment="1" applyProtection="1">
      <alignment horizontal="center" vertical="center"/>
      <protection locked="0"/>
    </xf>
    <xf numFmtId="0" fontId="10" fillId="0" borderId="0" xfId="0" applyFont="1" applyFill="1" applyAlignment="1" applyProtection="1">
      <alignment vertical="center"/>
      <protection locked="0"/>
    </xf>
    <xf numFmtId="0" fontId="10" fillId="0" borderId="15" xfId="0" applyFont="1" applyFill="1" applyBorder="1" applyAlignment="1" applyProtection="1">
      <alignment horizontal="center" vertical="center"/>
      <protection locked="0"/>
    </xf>
    <xf numFmtId="0" fontId="10" fillId="0" borderId="14" xfId="0" applyFont="1" applyFill="1" applyBorder="1" applyAlignment="1" applyProtection="1">
      <alignment horizontal="center" vertical="center"/>
      <protection locked="0"/>
    </xf>
    <xf numFmtId="164" fontId="10" fillId="0" borderId="1" xfId="3" applyNumberFormat="1" applyFont="1" applyFill="1" applyBorder="1" applyAlignment="1" applyProtection="1">
      <alignment horizontal="left" vertical="center" wrapText="1"/>
      <protection locked="0"/>
    </xf>
    <xf numFmtId="0" fontId="6" fillId="0" borderId="0" xfId="0" applyFont="1" applyFill="1" applyAlignment="1" applyProtection="1">
      <alignment horizontal="right"/>
      <protection locked="0"/>
    </xf>
    <xf numFmtId="0" fontId="52" fillId="0" borderId="0" xfId="0" applyFont="1" applyFill="1" applyAlignment="1" applyProtection="1">
      <alignment horizontal="right"/>
      <protection locked="0"/>
    </xf>
    <xf numFmtId="0" fontId="17" fillId="0" borderId="0" xfId="0" applyFont="1" applyFill="1" applyAlignment="1" applyProtection="1">
      <alignment horizontal="right"/>
      <protection locked="0"/>
    </xf>
    <xf numFmtId="0" fontId="47" fillId="0" borderId="0" xfId="0" applyFont="1" applyFill="1" applyProtection="1">
      <protection locked="0"/>
    </xf>
    <xf numFmtId="0" fontId="8" fillId="0" borderId="0" xfId="0" applyFont="1" applyBorder="1" applyAlignment="1" applyProtection="1">
      <alignment horizontal="left" wrapText="1"/>
    </xf>
    <xf numFmtId="0" fontId="73" fillId="4" borderId="0" xfId="0" applyFont="1" applyFill="1" applyAlignment="1">
      <alignment horizontal="left" vertical="top"/>
    </xf>
    <xf numFmtId="0" fontId="7" fillId="0" borderId="16" xfId="0" applyFont="1" applyFill="1" applyBorder="1" applyAlignment="1" applyProtection="1">
      <alignment vertical="center" wrapText="1"/>
    </xf>
    <xf numFmtId="0" fontId="45" fillId="0" borderId="0" xfId="0" applyFont="1" applyAlignment="1">
      <alignment horizontal="left" vertical="top"/>
    </xf>
    <xf numFmtId="0" fontId="37" fillId="0" borderId="0" xfId="0" applyFont="1" applyAlignment="1">
      <alignment horizontal="left" vertical="top" wrapText="1"/>
    </xf>
    <xf numFmtId="0" fontId="53" fillId="0" borderId="0" xfId="0" applyFont="1" applyFill="1" applyAlignment="1" applyProtection="1">
      <alignment horizontal="center" vertical="center"/>
    </xf>
    <xf numFmtId="0" fontId="60" fillId="0" borderId="0" xfId="0" applyFont="1" applyBorder="1" applyAlignment="1">
      <alignment vertical="top"/>
    </xf>
    <xf numFmtId="0" fontId="15" fillId="0" borderId="0" xfId="0" applyFont="1" applyFill="1" applyAlignment="1" applyProtection="1">
      <alignment horizontal="right"/>
    </xf>
    <xf numFmtId="0" fontId="35" fillId="0" borderId="14" xfId="8" applyFill="1" applyBorder="1" applyAlignment="1">
      <alignment vertical="center"/>
    </xf>
    <xf numFmtId="0" fontId="15" fillId="0" borderId="14" xfId="3" applyFont="1" applyFill="1" applyBorder="1" applyAlignment="1" applyProtection="1">
      <protection locked="0"/>
    </xf>
    <xf numFmtId="167" fontId="6" fillId="0" borderId="1" xfId="0" applyNumberFormat="1" applyFont="1" applyFill="1" applyBorder="1" applyProtection="1">
      <protection locked="0"/>
    </xf>
    <xf numFmtId="0" fontId="36" fillId="0" borderId="0" xfId="0" applyFont="1" applyAlignment="1">
      <alignment horizontal="justify" vertical="justify" wrapText="1"/>
    </xf>
    <xf numFmtId="0" fontId="36" fillId="0" borderId="0" xfId="0" applyFont="1" applyAlignment="1">
      <alignment horizontal="justify" vertical="center" wrapText="1"/>
    </xf>
    <xf numFmtId="0" fontId="16" fillId="0" borderId="28" xfId="0" applyFont="1" applyFill="1" applyBorder="1" applyAlignment="1">
      <alignment horizontal="center" vertical="center" wrapText="1"/>
    </xf>
    <xf numFmtId="0" fontId="16" fillId="0" borderId="29" xfId="0" applyFont="1" applyFill="1" applyBorder="1" applyAlignment="1">
      <alignment horizontal="center" vertical="center" wrapText="1"/>
    </xf>
    <xf numFmtId="0" fontId="75" fillId="0" borderId="25" xfId="0" applyFont="1" applyBorder="1" applyAlignment="1">
      <alignment horizontal="left" vertical="center" wrapText="1"/>
    </xf>
    <xf numFmtId="0" fontId="75" fillId="0" borderId="23" xfId="0" applyFont="1" applyBorder="1" applyAlignment="1">
      <alignment horizontal="left" vertical="center" wrapText="1"/>
    </xf>
    <xf numFmtId="0" fontId="32" fillId="4" borderId="0" xfId="0" applyFont="1" applyFill="1" applyBorder="1" applyAlignment="1">
      <alignment horizontal="center" vertical="center" wrapText="1"/>
    </xf>
    <xf numFmtId="0" fontId="32" fillId="4" borderId="1" xfId="0" applyFont="1" applyFill="1" applyBorder="1" applyAlignment="1">
      <alignment horizontal="center" vertical="center" wrapText="1"/>
    </xf>
    <xf numFmtId="0" fontId="37" fillId="0" borderId="26" xfId="0" applyFont="1" applyBorder="1" applyAlignment="1">
      <alignment horizontal="left" vertical="center" wrapText="1"/>
    </xf>
    <xf numFmtId="0" fontId="37" fillId="0" borderId="31" xfId="0" applyFont="1" applyBorder="1" applyAlignment="1">
      <alignment horizontal="left" vertical="center" wrapText="1"/>
    </xf>
    <xf numFmtId="0" fontId="37" fillId="0" borderId="27" xfId="0" applyFont="1" applyBorder="1" applyAlignment="1">
      <alignment horizontal="left" vertical="center" wrapText="1"/>
    </xf>
    <xf numFmtId="0" fontId="37" fillId="0" borderId="24" xfId="0" applyFont="1" applyBorder="1" applyAlignment="1">
      <alignment horizontal="left" vertical="center" wrapText="1"/>
    </xf>
    <xf numFmtId="0" fontId="37" fillId="0" borderId="30" xfId="0" applyFont="1" applyBorder="1" applyAlignment="1">
      <alignment horizontal="left" vertical="center" wrapText="1"/>
    </xf>
    <xf numFmtId="0" fontId="37" fillId="0" borderId="22" xfId="0" applyFont="1" applyBorder="1" applyAlignment="1">
      <alignment horizontal="left" vertical="center" wrapText="1"/>
    </xf>
    <xf numFmtId="0" fontId="75" fillId="0" borderId="24" xfId="0" applyFont="1" applyBorder="1" applyAlignment="1">
      <alignment horizontal="center" vertical="center" wrapText="1"/>
    </xf>
    <xf numFmtId="0" fontId="75" fillId="0" borderId="22" xfId="0" applyFont="1" applyBorder="1" applyAlignment="1">
      <alignment horizontal="center" vertical="center" wrapText="1"/>
    </xf>
    <xf numFmtId="0" fontId="75" fillId="0" borderId="25" xfId="0" applyFont="1" applyBorder="1" applyAlignment="1">
      <alignment horizontal="center" vertical="center" wrapText="1"/>
    </xf>
    <xf numFmtId="0" fontId="75" fillId="0" borderId="23" xfId="0" applyFont="1" applyBorder="1" applyAlignment="1">
      <alignment horizontal="center" vertical="center" wrapText="1"/>
    </xf>
    <xf numFmtId="0" fontId="72" fillId="4" borderId="0" xfId="0" applyFont="1" applyFill="1" applyBorder="1" applyAlignment="1">
      <alignment horizontal="center" vertical="center" wrapText="1"/>
    </xf>
    <xf numFmtId="0" fontId="75" fillId="0" borderId="26" xfId="0" applyFont="1" applyBorder="1" applyAlignment="1">
      <alignment horizontal="left" vertical="center" wrapText="1"/>
    </xf>
    <xf numFmtId="0" fontId="75" fillId="0" borderId="27" xfId="0" applyFont="1" applyBorder="1" applyAlignment="1">
      <alignment horizontal="left" vertical="center" wrapText="1"/>
    </xf>
    <xf numFmtId="0" fontId="75" fillId="0" borderId="24" xfId="0" applyFont="1" applyBorder="1" applyAlignment="1">
      <alignment horizontal="left" vertical="center" wrapText="1"/>
    </xf>
    <xf numFmtId="0" fontId="75" fillId="0" borderId="22" xfId="0" applyFont="1" applyBorder="1" applyAlignment="1">
      <alignment horizontal="left" vertical="center" wrapText="1"/>
    </xf>
    <xf numFmtId="0" fontId="75" fillId="0" borderId="26" xfId="0" applyFont="1" applyBorder="1" applyAlignment="1">
      <alignment horizontal="center" vertical="center" wrapText="1"/>
    </xf>
    <xf numFmtId="0" fontId="75" fillId="0" borderId="27" xfId="0" applyFont="1" applyBorder="1" applyAlignment="1">
      <alignment horizontal="center" vertical="center" wrapText="1"/>
    </xf>
    <xf numFmtId="16" fontId="75" fillId="0" borderId="24" xfId="0" quotePrefix="1" applyNumberFormat="1" applyFont="1" applyBorder="1" applyAlignment="1">
      <alignment horizontal="center" vertical="center" wrapText="1"/>
    </xf>
    <xf numFmtId="16" fontId="75" fillId="0" borderId="22" xfId="0" quotePrefix="1" applyNumberFormat="1" applyFont="1" applyBorder="1" applyAlignment="1">
      <alignment horizontal="center" vertical="center" wrapText="1"/>
    </xf>
    <xf numFmtId="0" fontId="37" fillId="0" borderId="37" xfId="0" applyFont="1" applyBorder="1" applyAlignment="1">
      <alignment horizontal="left" vertical="center" wrapText="1"/>
    </xf>
    <xf numFmtId="0" fontId="37" fillId="0" borderId="36" xfId="0" applyFont="1" applyBorder="1" applyAlignment="1">
      <alignment horizontal="left" vertical="center" wrapText="1"/>
    </xf>
    <xf numFmtId="0" fontId="37" fillId="0" borderId="38" xfId="0" applyFont="1" applyBorder="1" applyAlignment="1">
      <alignment horizontal="left" vertical="center" wrapText="1"/>
    </xf>
    <xf numFmtId="0" fontId="37" fillId="0" borderId="8" xfId="0" applyFont="1" applyBorder="1" applyAlignment="1">
      <alignment horizontal="left" vertical="center" wrapText="1"/>
    </xf>
    <xf numFmtId="0" fontId="37" fillId="0" borderId="0" xfId="0" applyFont="1" applyBorder="1" applyAlignment="1">
      <alignment horizontal="left" vertical="center" wrapText="1"/>
    </xf>
    <xf numFmtId="0" fontId="37" fillId="0" borderId="9" xfId="0" applyFont="1" applyBorder="1" applyAlignment="1">
      <alignment horizontal="left" vertical="center" wrapText="1"/>
    </xf>
    <xf numFmtId="0" fontId="37" fillId="0" borderId="10" xfId="0" applyFont="1" applyBorder="1" applyAlignment="1">
      <alignment horizontal="left" vertical="center" wrapText="1"/>
    </xf>
    <xf numFmtId="0" fontId="37" fillId="0" borderId="1" xfId="0" applyFont="1" applyBorder="1" applyAlignment="1">
      <alignment horizontal="left" vertical="center" wrapText="1"/>
    </xf>
    <xf numFmtId="0" fontId="37" fillId="0" borderId="11" xfId="0" applyFont="1" applyBorder="1" applyAlignment="1">
      <alignment horizontal="left"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32" xfId="0" applyFont="1" applyBorder="1" applyAlignment="1">
      <alignment horizontal="center" vertical="center" wrapText="1"/>
    </xf>
    <xf numFmtId="0" fontId="16" fillId="0" borderId="33" xfId="0" applyFont="1" applyBorder="1" applyAlignment="1">
      <alignment horizontal="center" vertical="center" wrapText="1"/>
    </xf>
    <xf numFmtId="0" fontId="16" fillId="0" borderId="34" xfId="0" applyFont="1" applyBorder="1" applyAlignment="1">
      <alignment horizontal="center" vertical="center" wrapText="1"/>
    </xf>
    <xf numFmtId="0" fontId="6" fillId="0" borderId="0" xfId="0" applyFont="1" applyAlignment="1">
      <alignment horizontal="right" vertical="center"/>
    </xf>
    <xf numFmtId="0" fontId="6" fillId="0" borderId="0" xfId="0" applyFont="1" applyAlignment="1">
      <alignment horizontal="center" vertical="center"/>
    </xf>
    <xf numFmtId="0" fontId="5" fillId="0" borderId="0" xfId="0" applyFont="1" applyAlignment="1">
      <alignment horizontal="center" vertical="center"/>
    </xf>
    <xf numFmtId="0" fontId="18" fillId="0" borderId="0" xfId="0" applyFont="1" applyAlignment="1">
      <alignment horizontal="right" vertical="center"/>
    </xf>
    <xf numFmtId="0" fontId="40" fillId="0" borderId="0" xfId="0" applyFont="1" applyAlignment="1">
      <alignment horizontal="justify" wrapText="1"/>
    </xf>
    <xf numFmtId="0" fontId="54" fillId="0" borderId="0" xfId="0" applyFont="1" applyAlignment="1">
      <alignment horizontal="justify" vertical="center"/>
    </xf>
    <xf numFmtId="0" fontId="40" fillId="0" borderId="0" xfId="0" applyFont="1" applyAlignment="1">
      <alignment horizontal="justify" vertical="top" wrapText="1"/>
    </xf>
    <xf numFmtId="0" fontId="37" fillId="0" borderId="0" xfId="0" applyFont="1" applyAlignment="1">
      <alignment horizontal="justify" vertical="top" wrapText="1"/>
    </xf>
    <xf numFmtId="0" fontId="54" fillId="0" borderId="0" xfId="0" applyFont="1" applyAlignment="1">
      <alignment horizontal="justify" vertical="top" wrapText="1"/>
    </xf>
    <xf numFmtId="0" fontId="41" fillId="0" borderId="0" xfId="8" applyFont="1" applyAlignment="1">
      <alignment horizontal="left" vertical="top" wrapText="1"/>
    </xf>
    <xf numFmtId="0" fontId="45" fillId="0" borderId="0" xfId="0" applyFont="1" applyAlignment="1">
      <alignment horizontal="justify" vertical="top" wrapText="1"/>
    </xf>
    <xf numFmtId="0" fontId="45" fillId="0" borderId="0" xfId="0" applyFont="1" applyAlignment="1">
      <alignment horizontal="left" vertical="top"/>
    </xf>
    <xf numFmtId="0" fontId="43" fillId="0" borderId="0" xfId="0" applyFont="1" applyAlignment="1">
      <alignment horizontal="left" wrapText="1"/>
    </xf>
    <xf numFmtId="0" fontId="74" fillId="0" borderId="0" xfId="0" applyFont="1" applyBorder="1" applyAlignment="1" applyProtection="1">
      <alignment horizontal="left" wrapText="1"/>
    </xf>
    <xf numFmtId="0" fontId="8" fillId="0" borderId="0" xfId="0" applyFont="1" applyBorder="1" applyAlignment="1" applyProtection="1">
      <alignment horizontal="left" wrapText="1"/>
    </xf>
    <xf numFmtId="0" fontId="15" fillId="0" borderId="14" xfId="2" applyFont="1" applyFill="1" applyBorder="1" applyAlignment="1" applyProtection="1">
      <alignment horizontal="left"/>
      <protection locked="0"/>
    </xf>
    <xf numFmtId="0" fontId="15" fillId="0" borderId="1" xfId="2" applyFont="1" applyFill="1" applyBorder="1" applyAlignment="1" applyProtection="1">
      <alignment horizontal="left"/>
      <protection locked="0"/>
    </xf>
    <xf numFmtId="0" fontId="19" fillId="0" borderId="13" xfId="0" applyFont="1" applyFill="1" applyBorder="1" applyAlignment="1" applyProtection="1">
      <alignment horizontal="center" vertical="top"/>
    </xf>
    <xf numFmtId="0" fontId="56" fillId="0" borderId="0" xfId="0" applyFont="1" applyBorder="1" applyAlignment="1" applyProtection="1">
      <alignment horizontal="center"/>
    </xf>
    <xf numFmtId="0" fontId="15" fillId="0" borderId="1" xfId="3" applyFont="1" applyFill="1" applyBorder="1" applyAlignment="1" applyProtection="1">
      <alignment horizontal="left" vertical="center"/>
      <protection locked="0"/>
    </xf>
    <xf numFmtId="0" fontId="6" fillId="0" borderId="15" xfId="0" applyFont="1" applyFill="1" applyBorder="1" applyAlignment="1" applyProtection="1">
      <alignment horizontal="center"/>
      <protection locked="0"/>
    </xf>
    <xf numFmtId="0" fontId="6" fillId="0" borderId="14" xfId="0" applyFont="1" applyFill="1" applyBorder="1" applyAlignment="1" applyProtection="1">
      <alignment horizontal="center"/>
      <protection locked="0"/>
    </xf>
    <xf numFmtId="0" fontId="6" fillId="0" borderId="16" xfId="0" applyFont="1" applyFill="1" applyBorder="1" applyAlignment="1" applyProtection="1">
      <alignment horizontal="center"/>
      <protection locked="0"/>
    </xf>
    <xf numFmtId="0" fontId="6" fillId="0" borderId="6" xfId="0" applyFont="1" applyFill="1" applyBorder="1" applyAlignment="1" applyProtection="1"/>
    <xf numFmtId="0" fontId="13" fillId="0" borderId="6" xfId="0" applyFont="1" applyFill="1" applyBorder="1" applyAlignment="1" applyProtection="1"/>
    <xf numFmtId="168" fontId="13" fillId="0" borderId="6" xfId="0" applyNumberFormat="1" applyFont="1" applyFill="1" applyBorder="1" applyAlignment="1" applyProtection="1">
      <alignment horizontal="right"/>
    </xf>
    <xf numFmtId="0" fontId="13" fillId="0" borderId="17" xfId="0" applyFont="1" applyFill="1" applyBorder="1" applyAlignment="1" applyProtection="1">
      <alignment horizontal="right" vertical="top"/>
    </xf>
    <xf numFmtId="0" fontId="5" fillId="0" borderId="15" xfId="0" applyFont="1" applyBorder="1" applyAlignment="1" applyProtection="1">
      <alignment horizontal="center" vertical="center" wrapText="1"/>
    </xf>
    <xf numFmtId="0" fontId="5" fillId="0" borderId="14" xfId="0" applyFont="1" applyBorder="1" applyAlignment="1" applyProtection="1">
      <alignment horizontal="center" vertical="center"/>
    </xf>
    <xf numFmtId="0" fontId="5" fillId="0" borderId="7" xfId="0" applyFont="1" applyBorder="1" applyAlignment="1" applyProtection="1">
      <alignment horizontal="center" vertical="center"/>
    </xf>
    <xf numFmtId="0" fontId="6" fillId="0" borderId="15" xfId="0" applyFont="1" applyBorder="1" applyAlignment="1" applyProtection="1">
      <alignment horizontal="center"/>
      <protection locked="0"/>
    </xf>
    <xf numFmtId="0" fontId="6" fillId="0" borderId="14" xfId="0" applyFont="1" applyBorder="1" applyAlignment="1" applyProtection="1">
      <alignment horizontal="center"/>
      <protection locked="0"/>
    </xf>
    <xf numFmtId="0" fontId="6" fillId="0" borderId="11" xfId="0" applyFont="1" applyBorder="1" applyAlignment="1" applyProtection="1">
      <alignment horizontal="center"/>
      <protection locked="0"/>
    </xf>
    <xf numFmtId="0" fontId="10" fillId="0" borderId="0" xfId="4" quotePrefix="1" applyFont="1" applyFill="1" applyBorder="1" applyAlignment="1" applyProtection="1">
      <alignment horizontal="justify" wrapText="1"/>
    </xf>
    <xf numFmtId="10" fontId="62" fillId="0" borderId="19" xfId="0" applyNumberFormat="1" applyFont="1" applyBorder="1" applyAlignment="1" applyProtection="1">
      <alignment horizontal="center" vertical="center"/>
      <protection locked="0"/>
    </xf>
    <xf numFmtId="10" fontId="6" fillId="0" borderId="39" xfId="0" applyNumberFormat="1" applyFont="1" applyBorder="1" applyAlignment="1" applyProtection="1">
      <alignment horizontal="center" vertical="center"/>
      <protection locked="0"/>
    </xf>
    <xf numFmtId="10" fontId="6" fillId="0" borderId="21" xfId="0" applyNumberFormat="1" applyFont="1" applyBorder="1" applyAlignment="1" applyProtection="1">
      <alignment horizontal="center" vertical="center"/>
      <protection locked="0"/>
    </xf>
    <xf numFmtId="0" fontId="6" fillId="0" borderId="7" xfId="0" applyFont="1" applyFill="1" applyBorder="1" applyAlignment="1" applyProtection="1">
      <alignment horizontal="center"/>
      <protection locked="0"/>
    </xf>
    <xf numFmtId="0" fontId="57" fillId="0" borderId="0" xfId="8" applyFont="1" applyFill="1" applyBorder="1" applyAlignment="1" applyProtection="1">
      <alignment horizontal="left" wrapText="1"/>
    </xf>
    <xf numFmtId="0" fontId="10" fillId="0" borderId="0" xfId="0" applyFont="1" applyFill="1" applyBorder="1" applyAlignment="1" applyProtection="1">
      <alignment horizontal="left" wrapText="1"/>
    </xf>
    <xf numFmtId="0" fontId="10" fillId="0" borderId="0" xfId="0" applyFont="1" applyFill="1" applyBorder="1" applyAlignment="1" applyProtection="1">
      <alignment horizontal="justify" wrapText="1"/>
    </xf>
    <xf numFmtId="0" fontId="6" fillId="0" borderId="0" xfId="0" applyFont="1" applyFill="1" applyBorder="1" applyAlignment="1" applyProtection="1">
      <alignment horizontal="justify" wrapText="1"/>
    </xf>
    <xf numFmtId="0" fontId="13" fillId="0" borderId="35" xfId="0" applyFont="1" applyBorder="1" applyAlignment="1" applyProtection="1">
      <alignment horizontal="center" vertical="center" wrapText="1"/>
    </xf>
    <xf numFmtId="0" fontId="0" fillId="0" borderId="14" xfId="0" applyBorder="1" applyAlignment="1">
      <alignment horizontal="center" vertical="center" wrapText="1"/>
    </xf>
    <xf numFmtId="0" fontId="0" fillId="0" borderId="16" xfId="0" applyBorder="1" applyAlignment="1">
      <alignment horizontal="center" vertical="center" wrapText="1"/>
    </xf>
    <xf numFmtId="0" fontId="13" fillId="0" borderId="35" xfId="0" applyFont="1" applyBorder="1" applyAlignment="1" applyProtection="1">
      <alignment horizontal="center" vertical="center" wrapText="1"/>
      <protection locked="0"/>
    </xf>
    <xf numFmtId="0" fontId="0" fillId="0" borderId="14" xfId="0"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5" fillId="0" borderId="15" xfId="0" applyFont="1" applyBorder="1" applyAlignment="1" applyProtection="1">
      <alignment horizontal="center" vertical="center"/>
    </xf>
    <xf numFmtId="0" fontId="5" fillId="0" borderId="16" xfId="0" applyFont="1" applyBorder="1" applyAlignment="1" applyProtection="1">
      <alignment horizontal="center" vertical="center"/>
    </xf>
    <xf numFmtId="0" fontId="5" fillId="0" borderId="14" xfId="0" applyFont="1" applyFill="1" applyBorder="1" applyAlignment="1" applyProtection="1">
      <alignment horizontal="center"/>
    </xf>
    <xf numFmtId="0" fontId="15" fillId="0" borderId="15" xfId="0" applyFont="1" applyFill="1" applyBorder="1" applyAlignment="1" applyProtection="1">
      <alignment horizontal="center"/>
    </xf>
    <xf numFmtId="0" fontId="15" fillId="0" borderId="14" xfId="0" applyFont="1" applyFill="1" applyBorder="1" applyAlignment="1" applyProtection="1">
      <alignment horizontal="center"/>
    </xf>
    <xf numFmtId="0" fontId="15" fillId="0" borderId="16" xfId="0" applyFont="1" applyFill="1" applyBorder="1" applyAlignment="1" applyProtection="1">
      <alignment horizontal="center"/>
    </xf>
    <xf numFmtId="0" fontId="15" fillId="0" borderId="15" xfId="0" applyFont="1" applyFill="1" applyBorder="1" applyAlignment="1" applyProtection="1">
      <alignment horizontal="center" vertical="center" wrapText="1"/>
    </xf>
    <xf numFmtId="0" fontId="15" fillId="0" borderId="14" xfId="0" applyFont="1" applyFill="1" applyBorder="1" applyAlignment="1" applyProtection="1">
      <alignment horizontal="center" vertical="center" wrapText="1"/>
    </xf>
    <xf numFmtId="0" fontId="15" fillId="0" borderId="16" xfId="0" applyFont="1" applyFill="1" applyBorder="1" applyAlignment="1" applyProtection="1">
      <alignment horizontal="center" vertical="center" wrapText="1"/>
    </xf>
    <xf numFmtId="0" fontId="50" fillId="0" borderId="15" xfId="0" applyFont="1" applyFill="1" applyBorder="1" applyAlignment="1" applyProtection="1">
      <alignment horizontal="center"/>
    </xf>
    <xf numFmtId="0" fontId="50" fillId="0" borderId="14" xfId="0" applyFont="1" applyFill="1" applyBorder="1" applyAlignment="1" applyProtection="1">
      <alignment horizontal="center"/>
    </xf>
    <xf numFmtId="0" fontId="50" fillId="0" borderId="16" xfId="0" applyFont="1" applyFill="1" applyBorder="1" applyAlignment="1" applyProtection="1">
      <alignment horizontal="center"/>
    </xf>
    <xf numFmtId="0" fontId="48" fillId="0" borderId="13" xfId="0" applyFont="1" applyBorder="1" applyAlignment="1">
      <alignment vertical="center"/>
    </xf>
    <xf numFmtId="0" fontId="48" fillId="0" borderId="14" xfId="0" applyFont="1" applyBorder="1" applyAlignment="1">
      <alignment vertical="center"/>
    </xf>
    <xf numFmtId="0" fontId="48" fillId="0" borderId="16" xfId="0" applyFont="1" applyBorder="1" applyAlignment="1">
      <alignment vertical="center"/>
    </xf>
    <xf numFmtId="0" fontId="5" fillId="0" borderId="8" xfId="0" applyFont="1" applyBorder="1" applyAlignment="1" applyProtection="1">
      <alignment horizontal="center" vertical="center" wrapText="1"/>
    </xf>
    <xf numFmtId="0" fontId="5" fillId="0" borderId="9" xfId="0" applyFont="1" applyBorder="1" applyAlignment="1" applyProtection="1">
      <alignment horizontal="center" vertical="center" wrapText="1"/>
    </xf>
    <xf numFmtId="44" fontId="5" fillId="0" borderId="18" xfId="0" applyNumberFormat="1" applyFont="1" applyBorder="1" applyAlignment="1" applyProtection="1">
      <alignment horizontal="center" vertical="center" wrapText="1"/>
      <protection locked="0"/>
    </xf>
    <xf numFmtId="44" fontId="5" fillId="0" borderId="40" xfId="0" applyNumberFormat="1" applyFont="1" applyBorder="1" applyAlignment="1" applyProtection="1">
      <alignment horizontal="center" vertical="center" wrapText="1"/>
      <protection locked="0"/>
    </xf>
    <xf numFmtId="0" fontId="7" fillId="0" borderId="15" xfId="0" applyFont="1" applyFill="1" applyBorder="1" applyAlignment="1" applyProtection="1">
      <alignment horizontal="center" vertical="center" wrapText="1"/>
    </xf>
    <xf numFmtId="0" fontId="7" fillId="0" borderId="14" xfId="0" applyFont="1" applyFill="1" applyBorder="1" applyAlignment="1" applyProtection="1">
      <alignment horizontal="center" vertical="center" wrapText="1"/>
    </xf>
    <xf numFmtId="0" fontId="7" fillId="0" borderId="16" xfId="0" applyFont="1" applyFill="1" applyBorder="1" applyAlignment="1" applyProtection="1">
      <alignment horizontal="center" vertical="center" wrapText="1"/>
    </xf>
    <xf numFmtId="10" fontId="5" fillId="0" borderId="7" xfId="0" applyNumberFormat="1" applyFont="1" applyBorder="1" applyAlignment="1" applyProtection="1">
      <alignment horizontal="center" vertical="center" wrapText="1"/>
      <protection locked="0"/>
    </xf>
    <xf numFmtId="10" fontId="5" fillId="0" borderId="9" xfId="0" applyNumberFormat="1" applyFont="1" applyBorder="1" applyAlignment="1" applyProtection="1">
      <alignment horizontal="center" vertical="center" wrapText="1"/>
      <protection locked="0"/>
    </xf>
    <xf numFmtId="10" fontId="5" fillId="0" borderId="11" xfId="0" applyNumberFormat="1" applyFont="1" applyBorder="1" applyAlignment="1" applyProtection="1">
      <alignment horizontal="center" vertical="center" wrapText="1"/>
      <protection locked="0"/>
    </xf>
    <xf numFmtId="0" fontId="7" fillId="0" borderId="10" xfId="0" applyFont="1" applyFill="1" applyBorder="1" applyAlignment="1" applyProtection="1">
      <alignment horizontal="left" vertical="center" wrapText="1"/>
      <protection locked="0"/>
    </xf>
    <xf numFmtId="0" fontId="7" fillId="0" borderId="1" xfId="0" applyFont="1" applyFill="1" applyBorder="1" applyAlignment="1" applyProtection="1">
      <alignment horizontal="left" vertical="center" wrapText="1"/>
      <protection locked="0"/>
    </xf>
    <xf numFmtId="0" fontId="7" fillId="0" borderId="42" xfId="0" applyFont="1" applyFill="1" applyBorder="1" applyAlignment="1" applyProtection="1">
      <alignment horizontal="left" vertical="center" wrapText="1"/>
      <protection locked="0"/>
    </xf>
    <xf numFmtId="0" fontId="6" fillId="0" borderId="0" xfId="0" applyFont="1" applyFill="1" applyAlignment="1" applyProtection="1">
      <alignment horizontal="center" vertical="center"/>
    </xf>
    <xf numFmtId="44" fontId="7" fillId="0" borderId="18" xfId="0" applyNumberFormat="1" applyFont="1" applyBorder="1" applyAlignment="1" applyProtection="1">
      <alignment horizontal="center" vertical="center" wrapText="1"/>
      <protection locked="0"/>
    </xf>
    <xf numFmtId="44" fontId="7" fillId="0" borderId="40" xfId="0" applyNumberFormat="1" applyFont="1" applyBorder="1" applyAlignment="1" applyProtection="1">
      <alignment horizontal="center" vertical="center" wrapText="1"/>
      <protection locked="0"/>
    </xf>
    <xf numFmtId="10" fontId="64" fillId="0" borderId="7" xfId="0" applyNumberFormat="1" applyFont="1" applyBorder="1" applyAlignment="1" applyProtection="1">
      <alignment horizontal="center" vertical="center" wrapText="1"/>
      <protection locked="0"/>
    </xf>
    <xf numFmtId="10" fontId="64" fillId="0" borderId="9" xfId="0" applyNumberFormat="1" applyFont="1" applyBorder="1" applyAlignment="1" applyProtection="1">
      <alignment horizontal="center" vertical="center" wrapText="1"/>
      <protection locked="0"/>
    </xf>
    <xf numFmtId="10" fontId="64" fillId="0" borderId="11" xfId="0" applyNumberFormat="1" applyFont="1" applyBorder="1" applyAlignment="1" applyProtection="1">
      <alignment horizontal="center" vertical="center" wrapText="1"/>
      <protection locked="0"/>
    </xf>
    <xf numFmtId="0" fontId="66" fillId="0" borderId="0" xfId="0" applyFont="1" applyFill="1" applyBorder="1" applyAlignment="1" applyProtection="1">
      <alignment horizontal="justify" wrapText="1"/>
    </xf>
    <xf numFmtId="0" fontId="59" fillId="0" borderId="0" xfId="8" applyFont="1" applyFill="1" applyBorder="1" applyAlignment="1" applyProtection="1">
      <alignment horizontal="left" wrapText="1"/>
    </xf>
    <xf numFmtId="0" fontId="20" fillId="0" borderId="0" xfId="0" applyFont="1" applyFill="1" applyBorder="1" applyAlignment="1" applyProtection="1">
      <alignment horizontal="left" wrapText="1"/>
    </xf>
    <xf numFmtId="0" fontId="60" fillId="0" borderId="0" xfId="0" applyFont="1" applyBorder="1" applyAlignment="1">
      <alignment horizontal="justify" vertical="top"/>
    </xf>
    <xf numFmtId="0" fontId="24" fillId="0" borderId="0" xfId="0" applyFont="1" applyFill="1" applyAlignment="1" applyProtection="1">
      <alignment horizontal="justify" wrapText="1"/>
    </xf>
    <xf numFmtId="0" fontId="5" fillId="0" borderId="1" xfId="0" applyFont="1" applyFill="1" applyBorder="1" applyAlignment="1" applyProtection="1">
      <alignment horizontal="left"/>
    </xf>
    <xf numFmtId="0" fontId="7" fillId="0" borderId="12" xfId="0" applyFont="1" applyFill="1" applyBorder="1" applyAlignment="1" applyProtection="1">
      <alignment horizontal="center" vertical="center" wrapText="1"/>
    </xf>
    <xf numFmtId="0" fontId="7" fillId="0" borderId="13" xfId="0" applyFont="1" applyFill="1" applyBorder="1" applyAlignment="1" applyProtection="1">
      <alignment horizontal="center" vertical="center" wrapText="1"/>
    </xf>
    <xf numFmtId="168" fontId="24" fillId="0" borderId="1" xfId="0" applyNumberFormat="1" applyFont="1" applyFill="1" applyBorder="1" applyAlignment="1" applyProtection="1">
      <protection locked="0"/>
    </xf>
    <xf numFmtId="10" fontId="25" fillId="0" borderId="1" xfId="6" applyNumberFormat="1" applyFont="1" applyFill="1" applyBorder="1" applyAlignment="1" applyProtection="1">
      <alignment horizontal="center"/>
    </xf>
    <xf numFmtId="7" fontId="7" fillId="0" borderId="20" xfId="0" applyNumberFormat="1" applyFont="1" applyFill="1" applyBorder="1" applyAlignment="1" applyProtection="1">
      <alignment horizontal="center" vertical="center" wrapText="1"/>
      <protection locked="0"/>
    </xf>
    <xf numFmtId="49" fontId="10" fillId="0" borderId="14" xfId="0" applyNumberFormat="1" applyFont="1" applyFill="1" applyBorder="1" applyAlignment="1" applyProtection="1">
      <alignment horizontal="left"/>
      <protection locked="0"/>
    </xf>
    <xf numFmtId="169" fontId="24" fillId="0" borderId="14" xfId="0" applyNumberFormat="1" applyFont="1" applyFill="1" applyBorder="1" applyAlignment="1" applyProtection="1">
      <alignment horizontal="center"/>
      <protection locked="0"/>
    </xf>
    <xf numFmtId="165" fontId="24" fillId="0" borderId="1" xfId="2" applyNumberFormat="1" applyFont="1" applyFill="1" applyBorder="1" applyAlignment="1" applyProtection="1">
      <alignment horizontal="center"/>
    </xf>
    <xf numFmtId="0" fontId="0" fillId="0" borderId="1" xfId="0" applyBorder="1" applyAlignment="1" applyProtection="1">
      <alignment horizontal="center"/>
    </xf>
    <xf numFmtId="0" fontId="61" fillId="0" borderId="0" xfId="0" applyFont="1" applyFill="1" applyAlignment="1" applyProtection="1">
      <alignment horizontal="center"/>
    </xf>
    <xf numFmtId="0" fontId="24" fillId="0" borderId="0" xfId="0" applyFont="1" applyFill="1" applyAlignment="1" applyProtection="1">
      <alignment horizontal="center" vertical="center"/>
    </xf>
    <xf numFmtId="0" fontId="15" fillId="0" borderId="1" xfId="0" applyFont="1" applyFill="1" applyBorder="1" applyAlignment="1" applyProtection="1">
      <alignment horizontal="center" vertical="center"/>
    </xf>
    <xf numFmtId="0" fontId="47" fillId="0" borderId="0" xfId="0" applyFont="1" applyFill="1" applyBorder="1" applyAlignment="1" applyProtection="1">
      <alignment horizontal="right" vertical="center" wrapText="1"/>
    </xf>
    <xf numFmtId="0" fontId="5" fillId="0" borderId="15" xfId="0" applyFont="1" applyFill="1" applyBorder="1" applyAlignment="1" applyProtection="1">
      <alignment horizontal="center"/>
    </xf>
    <xf numFmtId="0" fontId="5" fillId="0" borderId="16" xfId="0" applyFont="1" applyFill="1" applyBorder="1" applyAlignment="1" applyProtection="1">
      <alignment horizontal="center"/>
    </xf>
    <xf numFmtId="0" fontId="5" fillId="0" borderId="12" xfId="0" applyFont="1" applyFill="1" applyBorder="1" applyAlignment="1" applyProtection="1">
      <alignment horizontal="center" vertical="center"/>
    </xf>
    <xf numFmtId="0" fontId="5" fillId="0" borderId="13" xfId="0" applyFont="1" applyFill="1" applyBorder="1" applyAlignment="1" applyProtection="1">
      <alignment horizontal="center" vertical="center"/>
    </xf>
    <xf numFmtId="0" fontId="5" fillId="0" borderId="7" xfId="0" applyFont="1" applyFill="1" applyBorder="1" applyAlignment="1" applyProtection="1">
      <alignment horizontal="center" vertical="center"/>
    </xf>
    <xf numFmtId="7" fontId="7" fillId="0" borderId="14" xfId="0" applyNumberFormat="1" applyFont="1" applyFill="1" applyBorder="1" applyAlignment="1" applyProtection="1">
      <alignment horizontal="center" vertical="center" wrapText="1"/>
      <protection locked="0"/>
    </xf>
    <xf numFmtId="0" fontId="10" fillId="0" borderId="0" xfId="0" applyFont="1" applyFill="1" applyBorder="1" applyAlignment="1" applyProtection="1">
      <alignment horizontal="justify" vertical="top" wrapText="1"/>
    </xf>
    <xf numFmtId="0" fontId="7" fillId="0" borderId="15" xfId="0" applyFont="1" applyFill="1" applyBorder="1" applyAlignment="1" applyProtection="1">
      <alignment horizontal="center" vertical="center"/>
    </xf>
    <xf numFmtId="0" fontId="7" fillId="0" borderId="14" xfId="0" applyFont="1" applyFill="1" applyBorder="1" applyAlignment="1" applyProtection="1">
      <alignment horizontal="center" vertical="center"/>
    </xf>
    <xf numFmtId="0" fontId="10" fillId="0" borderId="0" xfId="0" applyFont="1" applyAlignment="1" applyProtection="1">
      <alignment horizontal="justify" vertical="top"/>
      <protection locked="0"/>
    </xf>
    <xf numFmtId="0" fontId="22" fillId="0" borderId="0" xfId="0" applyFont="1" applyFill="1" applyBorder="1" applyAlignment="1" applyProtection="1">
      <alignment horizontal="left" vertical="top" wrapText="1"/>
    </xf>
    <xf numFmtId="0" fontId="10" fillId="0" borderId="0" xfId="0" applyFont="1" applyFill="1" applyBorder="1" applyAlignment="1" applyProtection="1">
      <alignment horizontal="left" vertical="top" wrapText="1"/>
    </xf>
    <xf numFmtId="0" fontId="5" fillId="0" borderId="15" xfId="0" applyFont="1" applyFill="1" applyBorder="1" applyAlignment="1" applyProtection="1">
      <alignment horizontal="center" vertical="center"/>
    </xf>
    <xf numFmtId="0" fontId="5" fillId="0" borderId="14" xfId="0" applyFont="1" applyFill="1" applyBorder="1" applyAlignment="1" applyProtection="1">
      <alignment horizontal="center" vertical="center"/>
    </xf>
    <xf numFmtId="0" fontId="5" fillId="0" borderId="16" xfId="0" applyFont="1" applyFill="1" applyBorder="1" applyAlignment="1" applyProtection="1">
      <alignment horizontal="center" vertical="center"/>
    </xf>
    <xf numFmtId="7" fontId="7" fillId="0" borderId="43" xfId="0" applyNumberFormat="1" applyFont="1" applyFill="1" applyBorder="1" applyAlignment="1" applyProtection="1">
      <alignment horizontal="center" vertical="center" wrapText="1"/>
      <protection locked="0"/>
    </xf>
    <xf numFmtId="0" fontId="9" fillId="0" borderId="13" xfId="0" applyFont="1" applyFill="1" applyBorder="1" applyAlignment="1" applyProtection="1">
      <alignment horizontal="center"/>
    </xf>
    <xf numFmtId="49" fontId="24" fillId="0" borderId="1" xfId="3" applyNumberFormat="1" applyFont="1" applyFill="1" applyBorder="1" applyAlignment="1" applyProtection="1">
      <alignment horizontal="left"/>
    </xf>
    <xf numFmtId="49" fontId="24" fillId="0" borderId="14" xfId="3" applyNumberFormat="1" applyFont="1" applyFill="1" applyBorder="1" applyAlignment="1" applyProtection="1">
      <alignment horizontal="left"/>
    </xf>
    <xf numFmtId="0" fontId="24" fillId="0" borderId="0" xfId="2" applyNumberFormat="1" applyFont="1" applyFill="1" applyBorder="1" applyAlignment="1" applyProtection="1">
      <alignment horizontal="center"/>
    </xf>
    <xf numFmtId="0" fontId="7" fillId="0" borderId="10"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xf>
    <xf numFmtId="0" fontId="48" fillId="0" borderId="13" xfId="0" applyFont="1" applyBorder="1" applyAlignment="1" applyProtection="1">
      <alignment vertical="center"/>
    </xf>
    <xf numFmtId="0" fontId="48" fillId="0" borderId="14" xfId="0" applyFont="1" applyBorder="1" applyAlignment="1" applyProtection="1">
      <alignment vertical="center"/>
    </xf>
    <xf numFmtId="0" fontId="48" fillId="0" borderId="16" xfId="0" applyFont="1" applyBorder="1" applyAlignment="1" applyProtection="1">
      <alignment vertical="center"/>
    </xf>
    <xf numFmtId="0" fontId="10" fillId="0" borderId="15" xfId="0" applyFont="1" applyFill="1" applyBorder="1" applyAlignment="1" applyProtection="1">
      <alignment horizontal="center"/>
      <protection locked="0"/>
    </xf>
    <xf numFmtId="0" fontId="10" fillId="0" borderId="16" xfId="0" applyFont="1" applyFill="1" applyBorder="1" applyAlignment="1" applyProtection="1">
      <alignment horizontal="center"/>
      <protection locked="0"/>
    </xf>
    <xf numFmtId="0" fontId="16" fillId="0" borderId="0" xfId="0" applyFont="1" applyFill="1" applyAlignment="1" applyProtection="1">
      <alignment horizontal="center"/>
    </xf>
    <xf numFmtId="0" fontId="6" fillId="0" borderId="19" xfId="0" applyFont="1" applyFill="1" applyBorder="1" applyAlignment="1" applyProtection="1">
      <alignment horizontal="center" wrapText="1"/>
    </xf>
    <xf numFmtId="0" fontId="6" fillId="0" borderId="21" xfId="0" applyFont="1" applyFill="1" applyBorder="1" applyAlignment="1" applyProtection="1">
      <alignment horizontal="center" wrapText="1"/>
    </xf>
    <xf numFmtId="0" fontId="10" fillId="0" borderId="10" xfId="0" applyFont="1" applyFill="1" applyBorder="1" applyAlignment="1" applyProtection="1">
      <alignment horizontal="left" vertical="center" wrapText="1"/>
      <protection locked="0"/>
    </xf>
    <xf numFmtId="0" fontId="10" fillId="0" borderId="1" xfId="0" applyFont="1" applyFill="1" applyBorder="1" applyAlignment="1" applyProtection="1">
      <alignment horizontal="left" vertical="center" wrapText="1"/>
      <protection locked="0"/>
    </xf>
    <xf numFmtId="0" fontId="10" fillId="0" borderId="42" xfId="0" applyFont="1" applyFill="1" applyBorder="1" applyAlignment="1" applyProtection="1">
      <alignment horizontal="left" vertical="center" wrapText="1"/>
      <protection locked="0"/>
    </xf>
    <xf numFmtId="0" fontId="53" fillId="0" borderId="0" xfId="0" applyFont="1" applyFill="1" applyAlignment="1" applyProtection="1">
      <alignment horizontal="center" vertical="center"/>
    </xf>
    <xf numFmtId="0" fontId="69" fillId="0" borderId="15" xfId="0" applyFont="1" applyFill="1" applyBorder="1" applyAlignment="1" applyProtection="1">
      <alignment horizontal="center"/>
    </xf>
    <xf numFmtId="0" fontId="69" fillId="0" borderId="14" xfId="0" applyFont="1" applyFill="1" applyBorder="1" applyAlignment="1" applyProtection="1">
      <alignment horizontal="center"/>
    </xf>
    <xf numFmtId="0" fontId="69" fillId="0" borderId="16" xfId="0" applyFont="1" applyFill="1" applyBorder="1" applyAlignment="1" applyProtection="1">
      <alignment horizontal="center"/>
    </xf>
    <xf numFmtId="0" fontId="30" fillId="0" borderId="15" xfId="0" applyFont="1" applyFill="1" applyBorder="1" applyAlignment="1" applyProtection="1">
      <alignment horizontal="center" vertical="center" wrapText="1"/>
    </xf>
    <xf numFmtId="0" fontId="30" fillId="0" borderId="14" xfId="0" applyFont="1" applyFill="1" applyBorder="1" applyAlignment="1" applyProtection="1">
      <alignment horizontal="center" vertical="center" wrapText="1"/>
    </xf>
    <xf numFmtId="0" fontId="30" fillId="0" borderId="16" xfId="0" applyFont="1" applyFill="1" applyBorder="1" applyAlignment="1" applyProtection="1">
      <alignment horizontal="center" vertical="center" wrapText="1"/>
    </xf>
    <xf numFmtId="0" fontId="58" fillId="0" borderId="0" xfId="8" applyFont="1" applyFill="1" applyBorder="1" applyAlignment="1" applyProtection="1">
      <alignment horizontal="left" wrapText="1"/>
    </xf>
    <xf numFmtId="0" fontId="0" fillId="0" borderId="0" xfId="0" applyAlignment="1"/>
    <xf numFmtId="0" fontId="6" fillId="0" borderId="12" xfId="0" applyFont="1" applyFill="1" applyBorder="1" applyAlignment="1" applyProtection="1">
      <alignment horizontal="center" vertical="center"/>
    </xf>
    <xf numFmtId="0" fontId="6" fillId="0" borderId="7" xfId="0" applyFont="1" applyFill="1" applyBorder="1" applyAlignment="1" applyProtection="1">
      <alignment horizontal="center" vertical="center"/>
    </xf>
    <xf numFmtId="0" fontId="6" fillId="0" borderId="10"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0" fontId="62" fillId="0" borderId="7" xfId="0" applyNumberFormat="1" applyFont="1" applyBorder="1" applyAlignment="1" applyProtection="1">
      <alignment horizontal="center" vertical="center" wrapText="1"/>
      <protection locked="0"/>
    </xf>
    <xf numFmtId="10" fontId="62" fillId="0" borderId="9" xfId="0" applyNumberFormat="1" applyFont="1" applyBorder="1" applyAlignment="1" applyProtection="1">
      <alignment horizontal="center" vertical="center" wrapText="1"/>
      <protection locked="0"/>
    </xf>
    <xf numFmtId="10" fontId="62" fillId="0" borderId="11" xfId="0" applyNumberFormat="1" applyFont="1" applyBorder="1" applyAlignment="1" applyProtection="1">
      <alignment horizontal="center" vertical="center" wrapText="1"/>
      <protection locked="0"/>
    </xf>
    <xf numFmtId="0" fontId="47" fillId="0" borderId="8" xfId="0" applyFont="1" applyBorder="1" applyAlignment="1" applyProtection="1">
      <alignment horizontal="center" vertical="center" wrapText="1"/>
    </xf>
    <xf numFmtId="0" fontId="47" fillId="0" borderId="9" xfId="0" applyFont="1" applyBorder="1" applyAlignment="1" applyProtection="1">
      <alignment horizontal="center" vertical="center" wrapText="1"/>
    </xf>
    <xf numFmtId="44" fontId="7" fillId="0" borderId="15" xfId="0" applyNumberFormat="1" applyFont="1" applyBorder="1" applyAlignment="1" applyProtection="1">
      <alignment horizontal="center" vertical="center" wrapText="1"/>
      <protection locked="0"/>
    </xf>
    <xf numFmtId="44" fontId="7" fillId="0" borderId="16" xfId="0" applyNumberFormat="1" applyFont="1" applyBorder="1" applyAlignment="1" applyProtection="1">
      <alignment horizontal="center" vertical="center" wrapText="1"/>
      <protection locked="0"/>
    </xf>
    <xf numFmtId="0" fontId="0" fillId="0" borderId="0" xfId="0" applyAlignment="1">
      <alignment horizontal="justify" vertical="top" wrapText="1"/>
    </xf>
    <xf numFmtId="0" fontId="10" fillId="0" borderId="0" xfId="0" applyFont="1" applyAlignment="1" applyProtection="1">
      <alignment horizontal="justify" vertical="top" wrapText="1"/>
      <protection locked="0"/>
    </xf>
    <xf numFmtId="0" fontId="60" fillId="0" borderId="0" xfId="0" applyFont="1" applyBorder="1" applyAlignment="1">
      <alignment horizontal="left" vertical="top" wrapText="1"/>
    </xf>
  </cellXfs>
  <cellStyles count="10">
    <cellStyle name="20% - Accent2" xfId="4" builtinId="34"/>
    <cellStyle name="Comma" xfId="7" builtinId="3"/>
    <cellStyle name="Currency" xfId="5" builtinId="4"/>
    <cellStyle name="Heading 3" xfId="2" builtinId="18"/>
    <cellStyle name="Hyperlink" xfId="8" builtinId="8"/>
    <cellStyle name="Input" xfId="3" builtinId="20"/>
    <cellStyle name="Normal" xfId="0" builtinId="0"/>
    <cellStyle name="Normal 2" xfId="9" xr:uid="{00000000-0005-0000-0000-000007000000}"/>
    <cellStyle name="Percent" xfId="6" builtinId="5"/>
    <cellStyle name="Title" xfId="1" builtinId="15"/>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214313</xdr:colOff>
      <xdr:row>76</xdr:row>
      <xdr:rowOff>47625</xdr:rowOff>
    </xdr:from>
    <xdr:ext cx="716280" cy="283989"/>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214313" y="36837938"/>
          <a:ext cx="716280" cy="2839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1300" b="1">
            <a:latin typeface="Times New Roman" panose="02020603050405020304" pitchFamily="18" charset="0"/>
            <a:cs typeface="Times New Roman" panose="02020603050405020304" pitchFamily="18" charset="0"/>
          </a:endParaRPr>
        </a:p>
      </xdr:txBody>
    </xdr:sp>
    <xdr:clientData/>
  </xdr:oneCellAnchor>
  <xdr:oneCellAnchor>
    <xdr:from>
      <xdr:col>0</xdr:col>
      <xdr:colOff>200025</xdr:colOff>
      <xdr:row>42</xdr:row>
      <xdr:rowOff>0</xdr:rowOff>
    </xdr:from>
    <xdr:ext cx="716280" cy="283989"/>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200025" y="17549486"/>
          <a:ext cx="716280" cy="2839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1300" b="1">
            <a:latin typeface="Times New Roman" panose="02020603050405020304" pitchFamily="18" charset="0"/>
            <a:cs typeface="Times New Roman" panose="02020603050405020304" pitchFamily="18" charset="0"/>
          </a:endParaRPr>
        </a:p>
      </xdr:txBody>
    </xdr:sp>
    <xdr:clientData/>
  </xdr:oneCellAnchor>
  <xdr:twoCellAnchor>
    <xdr:from>
      <xdr:col>3</xdr:col>
      <xdr:colOff>470184</xdr:colOff>
      <xdr:row>56</xdr:row>
      <xdr:rowOff>649228</xdr:rowOff>
    </xdr:from>
    <xdr:to>
      <xdr:col>7</xdr:col>
      <xdr:colOff>243965</xdr:colOff>
      <xdr:row>56</xdr:row>
      <xdr:rowOff>649228</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2590844" y="29260171"/>
          <a:ext cx="290085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0</xdr:colOff>
      <xdr:row>25</xdr:row>
      <xdr:rowOff>0</xdr:rowOff>
    </xdr:from>
    <xdr:to>
      <xdr:col>11</xdr:col>
      <xdr:colOff>7706</xdr:colOff>
      <xdr:row>25</xdr:row>
      <xdr:rowOff>323895</xdr:rowOff>
    </xdr:to>
    <xdr:pic>
      <xdr:nvPicPr>
        <xdr:cNvPr id="5" name="Picture 4">
          <a:extLst>
            <a:ext uri="{FF2B5EF4-FFF2-40B4-BE49-F238E27FC236}">
              <a16:creationId xmlns:a16="http://schemas.microsoft.com/office/drawing/2014/main" id="{94BCCDD5-D415-4BFB-B7A7-41C7AAD77AB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91438" y="9681575"/>
          <a:ext cx="8783276" cy="3238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800100</xdr:colOff>
      <xdr:row>0</xdr:row>
      <xdr:rowOff>57148</xdr:rowOff>
    </xdr:from>
    <xdr:to>
      <xdr:col>4</xdr:col>
      <xdr:colOff>123722</xdr:colOff>
      <xdr:row>6</xdr:row>
      <xdr:rowOff>276224</xdr:rowOff>
    </xdr:to>
    <xdr:pic>
      <xdr:nvPicPr>
        <xdr:cNvPr id="4" name="Picture 4">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90900" y="57148"/>
          <a:ext cx="1914525" cy="1657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205740</xdr:colOff>
      <xdr:row>51</xdr:row>
      <xdr:rowOff>144780</xdr:rowOff>
    </xdr:from>
    <xdr:ext cx="716280" cy="224998"/>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205740" y="17116598"/>
          <a:ext cx="716280" cy="224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31025</xdr:colOff>
      <xdr:row>39</xdr:row>
      <xdr:rowOff>176894</xdr:rowOff>
    </xdr:from>
    <xdr:ext cx="716280" cy="239809"/>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31025" y="10128535"/>
          <a:ext cx="716280" cy="239809"/>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1000" b="1">
            <a:latin typeface="Times New Roman" panose="02020603050405020304" pitchFamily="18" charset="0"/>
            <a:cs typeface="Times New Roman" panose="02020603050405020304" pitchFamily="18" charset="0"/>
          </a:endParaRPr>
        </a:p>
      </xdr:txBody>
    </xdr:sp>
    <xdr:clientData/>
  </xdr:oneCellAnchor>
</xdr:wsDr>
</file>

<file path=xl/drawings/drawing4.xml><?xml version="1.0" encoding="utf-8"?>
<xdr:wsDr xmlns:xdr="http://schemas.openxmlformats.org/drawingml/2006/spreadsheetDrawing" xmlns:a="http://schemas.openxmlformats.org/drawingml/2006/main">
  <xdr:twoCellAnchor editAs="absolute">
    <xdr:from>
      <xdr:col>6</xdr:col>
      <xdr:colOff>1203325</xdr:colOff>
      <xdr:row>55</xdr:row>
      <xdr:rowOff>78839</xdr:rowOff>
    </xdr:from>
    <xdr:to>
      <xdr:col>7</xdr:col>
      <xdr:colOff>396875</xdr:colOff>
      <xdr:row>56</xdr:row>
      <xdr:rowOff>22555</xdr:rowOff>
    </xdr:to>
    <xdr:sp macro="" textlink="" fLocksText="0">
      <xdr:nvSpPr>
        <xdr:cNvPr id="2" name="TextBox 1">
          <a:extLst>
            <a:ext uri="{FF2B5EF4-FFF2-40B4-BE49-F238E27FC236}">
              <a16:creationId xmlns:a16="http://schemas.microsoft.com/office/drawing/2014/main" id="{00000000-0008-0000-0300-000002000000}"/>
            </a:ext>
          </a:extLst>
        </xdr:cNvPr>
        <xdr:cNvSpPr txBox="1"/>
      </xdr:nvSpPr>
      <xdr:spPr>
        <a:xfrm>
          <a:off x="5883275" y="11518900"/>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1203325</xdr:colOff>
      <xdr:row>56</xdr:row>
      <xdr:rowOff>70180</xdr:rowOff>
    </xdr:from>
    <xdr:to>
      <xdr:col>7</xdr:col>
      <xdr:colOff>396875</xdr:colOff>
      <xdr:row>57</xdr:row>
      <xdr:rowOff>27503</xdr:rowOff>
    </xdr:to>
    <xdr:sp macro="" textlink="" fLocksText="0">
      <xdr:nvSpPr>
        <xdr:cNvPr id="3" name="TextBox 2">
          <a:extLst>
            <a:ext uri="{FF2B5EF4-FFF2-40B4-BE49-F238E27FC236}">
              <a16:creationId xmlns:a16="http://schemas.microsoft.com/office/drawing/2014/main" id="{00000000-0008-0000-0300-000003000000}"/>
            </a:ext>
          </a:extLst>
        </xdr:cNvPr>
        <xdr:cNvSpPr txBox="1"/>
      </xdr:nvSpPr>
      <xdr:spPr>
        <a:xfrm>
          <a:off x="5883275" y="11709400"/>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552450</xdr:colOff>
      <xdr:row>54</xdr:row>
      <xdr:rowOff>27668</xdr:rowOff>
    </xdr:from>
    <xdr:to>
      <xdr:col>6</xdr:col>
      <xdr:colOff>1057274</xdr:colOff>
      <xdr:row>55</xdr:row>
      <xdr:rowOff>12164</xdr:rowOff>
    </xdr:to>
    <xdr:sp macro="" textlink="" fLocksText="0">
      <xdr:nvSpPr>
        <xdr:cNvPr id="5" name="TextBox 4">
          <a:extLst>
            <a:ext uri="{FF2B5EF4-FFF2-40B4-BE49-F238E27FC236}">
              <a16:creationId xmlns:a16="http://schemas.microsoft.com/office/drawing/2014/main" id="{00000000-0008-0000-0300-000005000000}"/>
            </a:ext>
          </a:extLst>
        </xdr:cNvPr>
        <xdr:cNvSpPr txBox="1"/>
      </xdr:nvSpPr>
      <xdr:spPr>
        <a:xfrm>
          <a:off x="5232400" y="11287125"/>
          <a:ext cx="504824" cy="165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0</xdr:colOff>
      <xdr:row>39</xdr:row>
      <xdr:rowOff>165100</xdr:rowOff>
    </xdr:from>
    <xdr:ext cx="716280" cy="190500"/>
    <xdr:sp macro="" textlink="">
      <xdr:nvSpPr>
        <xdr:cNvPr id="6" name="TextBox 5">
          <a:extLst>
            <a:ext uri="{FF2B5EF4-FFF2-40B4-BE49-F238E27FC236}">
              <a16:creationId xmlns:a16="http://schemas.microsoft.com/office/drawing/2014/main" id="{00000000-0008-0000-0300-000006000000}"/>
            </a:ext>
          </a:extLst>
        </xdr:cNvPr>
        <xdr:cNvSpPr txBox="1"/>
      </xdr:nvSpPr>
      <xdr:spPr>
        <a:xfrm>
          <a:off x="0" y="15303500"/>
          <a:ext cx="716280" cy="190500"/>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000" b="1">
            <a:solidFill>
              <a:sysClr val="windowText" lastClr="000000"/>
            </a:solidFill>
            <a:latin typeface="Times New Roman" panose="02020603050405020304" pitchFamily="18" charset="0"/>
            <a:cs typeface="Times New Roman" panose="02020603050405020304" pitchFamily="18" charset="0"/>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409575</xdr:colOff>
      <xdr:row>3</xdr:row>
      <xdr:rowOff>114298</xdr:rowOff>
    </xdr:from>
    <xdr:ext cx="7572375" cy="1104901"/>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409575" y="1038223"/>
          <a:ext cx="7572375" cy="1104901"/>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n-US" sz="1350" u="none">
              <a:solidFill>
                <a:schemeClr val="tx1"/>
              </a:solidFill>
              <a:effectLst/>
              <a:latin typeface="Times New Roman" panose="02020603050405020304" pitchFamily="18" charset="0"/>
              <a:ea typeface="+mn-ea"/>
              <a:cs typeface="Times New Roman" panose="02020603050405020304" pitchFamily="18" charset="0"/>
            </a:rPr>
            <a:t>The rates listed on the next page will apply to service received after the effective date listed on the notice below.  This rate was requested by the utility and approved by the Public Utility Commission of Texas based on Texas Water Code</a:t>
          </a:r>
          <a:r>
            <a:rPr lang="en-US" sz="1350" u="none" baseline="0">
              <a:solidFill>
                <a:schemeClr val="tx1"/>
              </a:solidFill>
              <a:effectLst/>
              <a:latin typeface="Times New Roman" panose="02020603050405020304" pitchFamily="18" charset="0"/>
              <a:ea typeface="+mn-ea"/>
              <a:cs typeface="Times New Roman" panose="02020603050405020304" pitchFamily="18" charset="0"/>
            </a:rPr>
            <a:t> </a:t>
          </a:r>
          <a:r>
            <a:rPr lang="en-US" sz="1350" u="none">
              <a:solidFill>
                <a:schemeClr val="tx1"/>
              </a:solidFill>
              <a:effectLst/>
              <a:latin typeface="Times New Roman" panose="02020603050405020304" pitchFamily="18" charset="0"/>
              <a:ea typeface="+mn-ea"/>
              <a:cs typeface="Times New Roman" panose="02020603050405020304" pitchFamily="18" charset="0"/>
            </a:rPr>
            <a:t>§ 13.1872, which allows the utility to receive an annual rate adjustment, </a:t>
          </a:r>
          <a:r>
            <a:rPr lang="en-US" sz="1350">
              <a:solidFill>
                <a:schemeClr val="tx1"/>
              </a:solidFill>
              <a:effectLst/>
              <a:latin typeface="Times New Roman" panose="02020603050405020304" pitchFamily="18" charset="0"/>
              <a:ea typeface="+mn-ea"/>
              <a:cs typeface="Times New Roman" panose="02020603050405020304" pitchFamily="18" charset="0"/>
            </a:rPr>
            <a:t>without a hearing, of no more</a:t>
          </a:r>
          <a:r>
            <a:rPr lang="en-US" sz="1350" baseline="0">
              <a:solidFill>
                <a:schemeClr val="tx1"/>
              </a:solidFill>
              <a:effectLst/>
              <a:latin typeface="Times New Roman" panose="02020603050405020304" pitchFamily="18" charset="0"/>
              <a:ea typeface="+mn-ea"/>
              <a:cs typeface="Times New Roman" panose="02020603050405020304" pitchFamily="18" charset="0"/>
            </a:rPr>
            <a:t> than 5%.</a:t>
          </a:r>
          <a:endParaRPr lang="en-US" sz="1350" u="none">
            <a:solidFill>
              <a:schemeClr val="tx1"/>
            </a:solidFill>
            <a:effectLst/>
            <a:latin typeface="Times New Roman" panose="02020603050405020304" pitchFamily="18" charset="0"/>
            <a:ea typeface="+mn-ea"/>
            <a:cs typeface="Times New Roman" panose="02020603050405020304" pitchFamily="18" charset="0"/>
          </a:endParaRPr>
        </a:p>
        <a:p>
          <a:endParaRPr lang="en-US" sz="1100"/>
        </a:p>
      </xdr:txBody>
    </xdr:sp>
    <xdr:clientData/>
  </xdr:oneCellAnchor>
  <xdr:oneCellAnchor>
    <xdr:from>
      <xdr:col>0</xdr:col>
      <xdr:colOff>409574</xdr:colOff>
      <xdr:row>18</xdr:row>
      <xdr:rowOff>47625</xdr:rowOff>
    </xdr:from>
    <xdr:ext cx="7534275" cy="485775"/>
    <xdr:sp macro="" textlink="">
      <xdr:nvSpPr>
        <xdr:cNvPr id="3" name="TextBox 2">
          <a:extLst>
            <a:ext uri="{FF2B5EF4-FFF2-40B4-BE49-F238E27FC236}">
              <a16:creationId xmlns:a16="http://schemas.microsoft.com/office/drawing/2014/main" id="{00000000-0008-0000-0400-000003000000}"/>
            </a:ext>
          </a:extLst>
        </xdr:cNvPr>
        <xdr:cNvSpPr txBox="1"/>
      </xdr:nvSpPr>
      <xdr:spPr>
        <a:xfrm>
          <a:off x="409574" y="4305300"/>
          <a:ext cx="7534275" cy="485775"/>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en-US" sz="1350">
              <a:solidFill>
                <a:schemeClr val="tx1"/>
              </a:solidFill>
              <a:effectLst/>
              <a:latin typeface="Times New Roman" panose="02020603050405020304" pitchFamily="18" charset="0"/>
              <a:ea typeface="+mn-ea"/>
              <a:cs typeface="Times New Roman" panose="02020603050405020304" pitchFamily="18" charset="0"/>
            </a:rPr>
            <a:t>The rate adjustment will apply to all service rendered after the effective date and will be reflected on the bill you receive approximately 30 to 45 days after the effective date.</a:t>
          </a:r>
        </a:p>
        <a:p>
          <a:endParaRPr lang="en-US" sz="1100"/>
        </a:p>
      </xdr:txBody>
    </xdr:sp>
    <xdr:clientData/>
  </xdr:oneCellAnchor>
  <xdr:twoCellAnchor editAs="absolute">
    <xdr:from>
      <xdr:col>4</xdr:col>
      <xdr:colOff>542925</xdr:colOff>
      <xdr:row>53</xdr:row>
      <xdr:rowOff>28575</xdr:rowOff>
    </xdr:from>
    <xdr:to>
      <xdr:col>5</xdr:col>
      <xdr:colOff>485775</xdr:colOff>
      <xdr:row>53</xdr:row>
      <xdr:rowOff>156210</xdr:rowOff>
    </xdr:to>
    <xdr:sp macro="" textlink="" fLocksText="0">
      <xdr:nvSpPr>
        <xdr:cNvPr id="18" name="TextBox 17">
          <a:extLst>
            <a:ext uri="{FF2B5EF4-FFF2-40B4-BE49-F238E27FC236}">
              <a16:creationId xmlns:a16="http://schemas.microsoft.com/office/drawing/2014/main" id="{00000000-0008-0000-0400-000012000000}"/>
            </a:ext>
          </a:extLst>
        </xdr:cNvPr>
        <xdr:cNvSpPr txBox="1"/>
      </xdr:nvSpPr>
      <xdr:spPr>
        <a:xfrm>
          <a:off x="2676525"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323851</xdr:colOff>
      <xdr:row>53</xdr:row>
      <xdr:rowOff>28575</xdr:rowOff>
    </xdr:from>
    <xdr:to>
      <xdr:col>4</xdr:col>
      <xdr:colOff>390526</xdr:colOff>
      <xdr:row>53</xdr:row>
      <xdr:rowOff>156210</xdr:rowOff>
    </xdr:to>
    <xdr:sp macro="" textlink="" fLocksText="0">
      <xdr:nvSpPr>
        <xdr:cNvPr id="21" name="TextBox 20">
          <a:extLst>
            <a:ext uri="{FF2B5EF4-FFF2-40B4-BE49-F238E27FC236}">
              <a16:creationId xmlns:a16="http://schemas.microsoft.com/office/drawing/2014/main" id="{00000000-0008-0000-0400-000015000000}"/>
            </a:ext>
          </a:extLst>
        </xdr:cNvPr>
        <xdr:cNvSpPr txBox="1"/>
      </xdr:nvSpPr>
      <xdr:spPr>
        <a:xfrm>
          <a:off x="1933576"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342900</xdr:colOff>
      <xdr:row>54</xdr:row>
      <xdr:rowOff>38100</xdr:rowOff>
    </xdr:from>
    <xdr:to>
      <xdr:col>4</xdr:col>
      <xdr:colOff>409575</xdr:colOff>
      <xdr:row>54</xdr:row>
      <xdr:rowOff>165735</xdr:rowOff>
    </xdr:to>
    <xdr:sp macro="" textlink="" fLocksText="0">
      <xdr:nvSpPr>
        <xdr:cNvPr id="22" name="TextBox 21">
          <a:extLst>
            <a:ext uri="{FF2B5EF4-FFF2-40B4-BE49-F238E27FC236}">
              <a16:creationId xmlns:a16="http://schemas.microsoft.com/office/drawing/2014/main" id="{00000000-0008-0000-0400-000016000000}"/>
            </a:ext>
          </a:extLst>
        </xdr:cNvPr>
        <xdr:cNvSpPr txBox="1"/>
      </xdr:nvSpPr>
      <xdr:spPr>
        <a:xfrm>
          <a:off x="195262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53</xdr:row>
      <xdr:rowOff>38100</xdr:rowOff>
    </xdr:from>
    <xdr:to>
      <xdr:col>11</xdr:col>
      <xdr:colOff>552450</xdr:colOff>
      <xdr:row>53</xdr:row>
      <xdr:rowOff>165735</xdr:rowOff>
    </xdr:to>
    <xdr:sp macro="" textlink="" fLocksText="0">
      <xdr:nvSpPr>
        <xdr:cNvPr id="24" name="TextBox 23">
          <a:extLst>
            <a:ext uri="{FF2B5EF4-FFF2-40B4-BE49-F238E27FC236}">
              <a16:creationId xmlns:a16="http://schemas.microsoft.com/office/drawing/2014/main" id="{00000000-0008-0000-0400-000018000000}"/>
            </a:ext>
          </a:extLst>
        </xdr:cNvPr>
        <xdr:cNvSpPr txBox="1"/>
      </xdr:nvSpPr>
      <xdr:spPr>
        <a:xfrm>
          <a:off x="6048375" y="117824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54</xdr:row>
      <xdr:rowOff>38100</xdr:rowOff>
    </xdr:from>
    <xdr:to>
      <xdr:col>11</xdr:col>
      <xdr:colOff>552450</xdr:colOff>
      <xdr:row>54</xdr:row>
      <xdr:rowOff>165735</xdr:rowOff>
    </xdr:to>
    <xdr:sp macro="" textlink="" fLocksText="0">
      <xdr:nvSpPr>
        <xdr:cNvPr id="26" name="TextBox 25">
          <a:extLst>
            <a:ext uri="{FF2B5EF4-FFF2-40B4-BE49-F238E27FC236}">
              <a16:creationId xmlns:a16="http://schemas.microsoft.com/office/drawing/2014/main" id="{00000000-0008-0000-0400-00001A000000}"/>
            </a:ext>
          </a:extLst>
        </xdr:cNvPr>
        <xdr:cNvSpPr txBox="1"/>
      </xdr:nvSpPr>
      <xdr:spPr>
        <a:xfrm>
          <a:off x="604837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371475</xdr:colOff>
      <xdr:row>54</xdr:row>
      <xdr:rowOff>47625</xdr:rowOff>
    </xdr:from>
    <xdr:to>
      <xdr:col>10</xdr:col>
      <xdr:colOff>409575</xdr:colOff>
      <xdr:row>54</xdr:row>
      <xdr:rowOff>175260</xdr:rowOff>
    </xdr:to>
    <xdr:sp macro="" textlink="" fLocksText="0">
      <xdr:nvSpPr>
        <xdr:cNvPr id="28" name="TextBox 27">
          <a:extLst>
            <a:ext uri="{FF2B5EF4-FFF2-40B4-BE49-F238E27FC236}">
              <a16:creationId xmlns:a16="http://schemas.microsoft.com/office/drawing/2014/main" id="{00000000-0008-0000-0400-00001C000000}"/>
            </a:ext>
          </a:extLst>
        </xdr:cNvPr>
        <xdr:cNvSpPr txBox="1"/>
      </xdr:nvSpPr>
      <xdr:spPr>
        <a:xfrm>
          <a:off x="5324475" y="1198245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419100</xdr:colOff>
      <xdr:row>51</xdr:row>
      <xdr:rowOff>175260</xdr:rowOff>
    </xdr:from>
    <xdr:to>
      <xdr:col>10</xdr:col>
      <xdr:colOff>380999</xdr:colOff>
      <xdr:row>52</xdr:row>
      <xdr:rowOff>154305</xdr:rowOff>
    </xdr:to>
    <xdr:sp macro="" textlink="" fLocksText="0">
      <xdr:nvSpPr>
        <xdr:cNvPr id="29" name="TextBox 28">
          <a:extLst>
            <a:ext uri="{FF2B5EF4-FFF2-40B4-BE49-F238E27FC236}">
              <a16:creationId xmlns:a16="http://schemas.microsoft.com/office/drawing/2014/main" id="{00000000-0008-0000-0400-00001D000000}"/>
            </a:ext>
          </a:extLst>
        </xdr:cNvPr>
        <xdr:cNvSpPr txBox="1"/>
      </xdr:nvSpPr>
      <xdr:spPr>
        <a:xfrm>
          <a:off x="5381625" y="11553825"/>
          <a:ext cx="495299"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47625</xdr:colOff>
      <xdr:row>45</xdr:row>
      <xdr:rowOff>200025</xdr:rowOff>
    </xdr:from>
    <xdr:ext cx="716280" cy="190500"/>
    <xdr:sp macro="" textlink="">
      <xdr:nvSpPr>
        <xdr:cNvPr id="30" name="TextBox 29">
          <a:extLst>
            <a:ext uri="{FF2B5EF4-FFF2-40B4-BE49-F238E27FC236}">
              <a16:creationId xmlns:a16="http://schemas.microsoft.com/office/drawing/2014/main" id="{00000000-0008-0000-0400-00001E000000}"/>
            </a:ext>
          </a:extLst>
        </xdr:cNvPr>
        <xdr:cNvSpPr txBox="1"/>
      </xdr:nvSpPr>
      <xdr:spPr>
        <a:xfrm>
          <a:off x="47625" y="1072515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600" b="1">
            <a:solidFill>
              <a:sysClr val="windowText" lastClr="000000"/>
            </a:solidFill>
            <a:latin typeface="Times New Roman" panose="02020603050405020304" pitchFamily="18" charset="0"/>
            <a:cs typeface="Times New Roman" panose="02020603050405020304" pitchFamily="18" charset="0"/>
          </a:endParaRPr>
        </a:p>
      </xdr:txBody>
    </xdr:sp>
    <xdr:clientData/>
  </xdr:oneCellAnchor>
  <xdr:twoCellAnchor>
    <xdr:from>
      <xdr:col>3</xdr:col>
      <xdr:colOff>470184</xdr:colOff>
      <xdr:row>43</xdr:row>
      <xdr:rowOff>649228</xdr:rowOff>
    </xdr:from>
    <xdr:to>
      <xdr:col>7</xdr:col>
      <xdr:colOff>243965</xdr:colOff>
      <xdr:row>43</xdr:row>
      <xdr:rowOff>649228</xdr:rowOff>
    </xdr:to>
    <xdr:cxnSp macro="">
      <xdr:nvCxnSpPr>
        <xdr:cNvPr id="13" name="Straight Connector 12">
          <a:extLst>
            <a:ext uri="{FF2B5EF4-FFF2-40B4-BE49-F238E27FC236}">
              <a16:creationId xmlns:a16="http://schemas.microsoft.com/office/drawing/2014/main" id="{194C62BD-EC7B-4C92-9D6D-8BDBC7512235}"/>
            </a:ext>
          </a:extLst>
        </xdr:cNvPr>
        <xdr:cNvCxnSpPr/>
      </xdr:nvCxnSpPr>
      <xdr:spPr>
        <a:xfrm>
          <a:off x="2270409" y="27909778"/>
          <a:ext cx="3783806"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editAs="absolute">
    <xdr:from>
      <xdr:col>6</xdr:col>
      <xdr:colOff>1285875</xdr:colOff>
      <xdr:row>60</xdr:row>
      <xdr:rowOff>23813</xdr:rowOff>
    </xdr:from>
    <xdr:to>
      <xdr:col>7</xdr:col>
      <xdr:colOff>381794</xdr:colOff>
      <xdr:row>60</xdr:row>
      <xdr:rowOff>157163</xdr:rowOff>
    </xdr:to>
    <xdr:sp macro="" textlink="" fLocksText="0">
      <xdr:nvSpPr>
        <xdr:cNvPr id="2" name="TextBox 1">
          <a:extLst>
            <a:ext uri="{FF2B5EF4-FFF2-40B4-BE49-F238E27FC236}">
              <a16:creationId xmlns:a16="http://schemas.microsoft.com/office/drawing/2014/main" id="{00000000-0008-0000-0500-000002000000}"/>
            </a:ext>
          </a:extLst>
        </xdr:cNvPr>
        <xdr:cNvSpPr txBox="1"/>
      </xdr:nvSpPr>
      <xdr:spPr>
        <a:xfrm>
          <a:off x="6276975" y="115538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1285875</xdr:colOff>
      <xdr:row>60</xdr:row>
      <xdr:rowOff>196850</xdr:rowOff>
    </xdr:from>
    <xdr:to>
      <xdr:col>7</xdr:col>
      <xdr:colOff>381794</xdr:colOff>
      <xdr:row>61</xdr:row>
      <xdr:rowOff>77787</xdr:rowOff>
    </xdr:to>
    <xdr:sp macro="" textlink="" fLocksText="0">
      <xdr:nvSpPr>
        <xdr:cNvPr id="3" name="TextBox 2">
          <a:extLst>
            <a:ext uri="{FF2B5EF4-FFF2-40B4-BE49-F238E27FC236}">
              <a16:creationId xmlns:a16="http://schemas.microsoft.com/office/drawing/2014/main" id="{00000000-0008-0000-0500-000003000000}"/>
            </a:ext>
          </a:extLst>
        </xdr:cNvPr>
        <xdr:cNvSpPr txBox="1"/>
      </xdr:nvSpPr>
      <xdr:spPr>
        <a:xfrm>
          <a:off x="6276975" y="117443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635000</xdr:colOff>
      <xdr:row>58</xdr:row>
      <xdr:rowOff>161131</xdr:rowOff>
    </xdr:from>
    <xdr:to>
      <xdr:col>6</xdr:col>
      <xdr:colOff>1139824</xdr:colOff>
      <xdr:row>59</xdr:row>
      <xdr:rowOff>47626</xdr:rowOff>
    </xdr:to>
    <xdr:sp macro="" textlink="" fLocksText="0">
      <xdr:nvSpPr>
        <xdr:cNvPr id="5" name="TextBox 4">
          <a:extLst>
            <a:ext uri="{FF2B5EF4-FFF2-40B4-BE49-F238E27FC236}">
              <a16:creationId xmlns:a16="http://schemas.microsoft.com/office/drawing/2014/main" id="{00000000-0008-0000-0500-000005000000}"/>
            </a:ext>
          </a:extLst>
        </xdr:cNvPr>
        <xdr:cNvSpPr txBox="1"/>
      </xdr:nvSpPr>
      <xdr:spPr>
        <a:xfrm>
          <a:off x="5562600" y="11325225"/>
          <a:ext cx="542924"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0</xdr:colOff>
      <xdr:row>91</xdr:row>
      <xdr:rowOff>173036</xdr:rowOff>
    </xdr:from>
    <xdr:ext cx="716280" cy="190500"/>
    <xdr:sp macro="" textlink="">
      <xdr:nvSpPr>
        <xdr:cNvPr id="8" name="TextBox 7">
          <a:extLst>
            <a:ext uri="{FF2B5EF4-FFF2-40B4-BE49-F238E27FC236}">
              <a16:creationId xmlns:a16="http://schemas.microsoft.com/office/drawing/2014/main" id="{00000000-0008-0000-0500-000008000000}"/>
            </a:ext>
          </a:extLst>
        </xdr:cNvPr>
        <xdr:cNvSpPr txBox="1"/>
      </xdr:nvSpPr>
      <xdr:spPr>
        <a:xfrm>
          <a:off x="0" y="21724936"/>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oneCellAnchor>
    <xdr:from>
      <xdr:col>0</xdr:col>
      <xdr:colOff>0</xdr:colOff>
      <xdr:row>38</xdr:row>
      <xdr:rowOff>0</xdr:rowOff>
    </xdr:from>
    <xdr:ext cx="716280" cy="190500"/>
    <xdr:sp macro="" textlink="">
      <xdr:nvSpPr>
        <xdr:cNvPr id="9" name="TextBox 8">
          <a:extLst>
            <a:ext uri="{FF2B5EF4-FFF2-40B4-BE49-F238E27FC236}">
              <a16:creationId xmlns:a16="http://schemas.microsoft.com/office/drawing/2014/main" id="{00000000-0008-0000-0500-000009000000}"/>
            </a:ext>
          </a:extLst>
        </xdr:cNvPr>
        <xdr:cNvSpPr txBox="1"/>
      </xdr:nvSpPr>
      <xdr:spPr>
        <a:xfrm>
          <a:off x="0" y="24726900"/>
          <a:ext cx="716280" cy="190500"/>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puc.texas.gov/industry/filings/FilingProceed.aspx."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hyperlink" Target="mailto:Tim@timmermancapital.com" TargetMode="External"/><Relationship Id="rId7"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hyperlink" Target="https://crossroadsus.com/my-district/round-rock-ranch-public-utility-district/" TargetMode="External"/><Relationship Id="rId5" Type="http://schemas.openxmlformats.org/officeDocument/2006/relationships/hyperlink" Target="mailto:Tim@timmermancapital.com" TargetMode="External"/><Relationship Id="rId4" Type="http://schemas.openxmlformats.org/officeDocument/2006/relationships/hyperlink" Target="https://crossroadsus.com/my-district/round-rock-ranch-public-utility-district/"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pageSetUpPr autoPageBreaks="0"/>
  </sheetPr>
  <dimension ref="A1:R88"/>
  <sheetViews>
    <sheetView showGridLines="0" zoomScale="66" zoomScaleNormal="66" zoomScaleSheetLayoutView="66" zoomScalePageLayoutView="73" workbookViewId="0">
      <selection activeCell="B57" sqref="B57:P57"/>
    </sheetView>
  </sheetViews>
  <sheetFormatPr defaultColWidth="9.140625" defaultRowHeight="15" x14ac:dyDescent="0.25"/>
  <cols>
    <col min="1" max="1" width="5.5703125" style="1" customWidth="1"/>
    <col min="2" max="2" width="9.42578125" style="1" customWidth="1"/>
    <col min="3" max="3" width="12" style="1" customWidth="1"/>
    <col min="4" max="5" width="9.140625" style="1"/>
    <col min="6" max="6" width="28.5703125" style="1" customWidth="1"/>
    <col min="7" max="7" width="13.28515625" style="1" customWidth="1"/>
    <col min="8" max="8" width="14.42578125" style="1" customWidth="1"/>
    <col min="9" max="10" width="9.140625" style="1"/>
    <col min="11" max="11" width="12" style="1" customWidth="1"/>
    <col min="12" max="15" width="9.140625" style="1"/>
    <col min="16" max="16" width="20.5703125" style="1" customWidth="1"/>
    <col min="17" max="18" width="9.140625" style="1" hidden="1" customWidth="1"/>
    <col min="19" max="16384" width="9.140625" style="1"/>
  </cols>
  <sheetData>
    <row r="1" spans="1:16" ht="29.25" customHeight="1" x14ac:dyDescent="0.25">
      <c r="A1" s="246" t="s">
        <v>163</v>
      </c>
      <c r="B1" s="246"/>
      <c r="C1" s="246"/>
      <c r="D1" s="246"/>
      <c r="E1" s="246"/>
      <c r="F1" s="246"/>
      <c r="G1" s="246"/>
      <c r="H1" s="246"/>
      <c r="I1" s="246"/>
      <c r="J1" s="246"/>
      <c r="K1" s="246"/>
      <c r="L1" s="246"/>
      <c r="M1" s="246"/>
      <c r="N1" s="246"/>
      <c r="O1" s="246"/>
      <c r="P1" s="246"/>
    </row>
    <row r="2" spans="1:16" ht="56.25" customHeight="1" x14ac:dyDescent="0.25">
      <c r="A2" s="246"/>
      <c r="B2" s="246"/>
      <c r="C2" s="246"/>
      <c r="D2" s="246"/>
      <c r="E2" s="246"/>
      <c r="F2" s="246"/>
      <c r="G2" s="246"/>
      <c r="H2" s="246"/>
      <c r="I2" s="246"/>
      <c r="J2" s="246"/>
      <c r="K2" s="246"/>
      <c r="L2" s="246"/>
      <c r="M2" s="246"/>
      <c r="N2" s="246"/>
      <c r="O2" s="246"/>
      <c r="P2" s="246"/>
    </row>
    <row r="3" spans="1:16" ht="34.5" customHeight="1" x14ac:dyDescent="0.25">
      <c r="A3" s="11"/>
      <c r="B3" s="11"/>
      <c r="C3" s="11"/>
      <c r="D3" s="11"/>
      <c r="E3" s="11"/>
      <c r="F3" s="11"/>
      <c r="G3" s="11"/>
      <c r="H3" s="11"/>
      <c r="I3" s="4"/>
      <c r="J3" s="2"/>
      <c r="K3" s="2"/>
      <c r="L3" s="2"/>
      <c r="M3" s="2"/>
    </row>
    <row r="4" spans="1:16" ht="53.25" customHeight="1" x14ac:dyDescent="0.25">
      <c r="A4" s="245" t="s">
        <v>168</v>
      </c>
      <c r="B4" s="245"/>
      <c r="C4" s="245"/>
      <c r="D4" s="245"/>
      <c r="E4" s="245"/>
      <c r="F4" s="245"/>
      <c r="G4" s="245"/>
      <c r="H4" s="245"/>
      <c r="I4" s="245"/>
      <c r="J4" s="245"/>
      <c r="K4" s="245"/>
      <c r="L4" s="245"/>
      <c r="M4" s="245"/>
      <c r="N4" s="245"/>
      <c r="O4" s="245"/>
      <c r="P4" s="245"/>
    </row>
    <row r="5" spans="1:16" ht="84.75" customHeight="1" x14ac:dyDescent="0.25">
      <c r="A5" s="245"/>
      <c r="B5" s="245"/>
      <c r="C5" s="245"/>
      <c r="D5" s="245"/>
      <c r="E5" s="245"/>
      <c r="F5" s="245"/>
      <c r="G5" s="245"/>
      <c r="H5" s="245"/>
      <c r="I5" s="245"/>
      <c r="J5" s="245"/>
      <c r="K5" s="245"/>
      <c r="L5" s="245"/>
      <c r="M5" s="245"/>
      <c r="N5" s="245"/>
      <c r="O5" s="245"/>
      <c r="P5" s="245"/>
    </row>
    <row r="6" spans="1:16" ht="71.25" customHeight="1" x14ac:dyDescent="0.25">
      <c r="A6" s="245"/>
      <c r="B6" s="245"/>
      <c r="C6" s="245"/>
      <c r="D6" s="245"/>
      <c r="E6" s="245"/>
      <c r="F6" s="245"/>
      <c r="G6" s="245"/>
      <c r="H6" s="245"/>
      <c r="I6" s="245"/>
      <c r="J6" s="245"/>
      <c r="K6" s="245"/>
      <c r="L6" s="245"/>
      <c r="M6" s="245"/>
      <c r="N6" s="245"/>
      <c r="O6" s="245"/>
      <c r="P6" s="245"/>
    </row>
    <row r="7" spans="1:16" ht="53.25" customHeight="1" x14ac:dyDescent="0.25">
      <c r="A7" s="245"/>
      <c r="B7" s="245"/>
      <c r="C7" s="245"/>
      <c r="D7" s="245"/>
      <c r="E7" s="245"/>
      <c r="F7" s="245"/>
      <c r="G7" s="245"/>
      <c r="H7" s="245"/>
      <c r="I7" s="245"/>
      <c r="J7" s="245"/>
      <c r="K7" s="245"/>
      <c r="L7" s="245"/>
      <c r="M7" s="245"/>
      <c r="N7" s="245"/>
      <c r="O7" s="245"/>
      <c r="P7" s="245"/>
    </row>
    <row r="8" spans="1:16" ht="33.75" customHeight="1" x14ac:dyDescent="0.25">
      <c r="A8" s="12"/>
      <c r="B8" s="12"/>
      <c r="C8" s="12"/>
      <c r="D8" s="12"/>
      <c r="E8" s="12"/>
      <c r="F8" s="12"/>
      <c r="G8" s="12"/>
      <c r="H8" s="12"/>
      <c r="I8" s="12"/>
      <c r="J8" s="12"/>
      <c r="K8" s="12"/>
      <c r="L8" s="12"/>
      <c r="M8" s="12"/>
      <c r="N8" s="12"/>
    </row>
    <row r="9" spans="1:16" ht="20.25" customHeight="1" x14ac:dyDescent="0.25">
      <c r="B9" s="25"/>
      <c r="C9" s="251"/>
      <c r="D9" s="251"/>
      <c r="E9" s="251"/>
      <c r="F9" s="251"/>
      <c r="J9" s="2"/>
      <c r="K9" s="2"/>
      <c r="L9" s="2"/>
      <c r="M9" s="2"/>
    </row>
    <row r="10" spans="1:16" ht="6" customHeight="1" x14ac:dyDescent="0.25">
      <c r="A10" s="25"/>
      <c r="B10" s="25"/>
      <c r="C10" s="252"/>
      <c r="D10" s="252"/>
      <c r="E10" s="252"/>
      <c r="F10" s="252"/>
      <c r="I10" s="281" t="s">
        <v>106</v>
      </c>
      <c r="J10" s="282"/>
      <c r="K10" s="282"/>
      <c r="L10" s="282"/>
      <c r="M10" s="282"/>
      <c r="N10" s="283"/>
    </row>
    <row r="11" spans="1:16" ht="23.25" thickBot="1" x14ac:dyDescent="0.3">
      <c r="C11" s="247" t="s">
        <v>159</v>
      </c>
      <c r="D11" s="248"/>
      <c r="E11" s="247" t="s">
        <v>158</v>
      </c>
      <c r="F11" s="248"/>
      <c r="I11" s="284"/>
      <c r="J11" s="285"/>
      <c r="K11" s="285"/>
      <c r="L11" s="285"/>
      <c r="M11" s="285"/>
      <c r="N11" s="286"/>
    </row>
    <row r="12" spans="1:16" ht="25.5" thickTop="1" thickBot="1" x14ac:dyDescent="0.3">
      <c r="C12" s="268" t="s">
        <v>134</v>
      </c>
      <c r="D12" s="269"/>
      <c r="E12" s="264" t="s">
        <v>138</v>
      </c>
      <c r="F12" s="265"/>
      <c r="I12" s="287"/>
      <c r="J12" s="288"/>
      <c r="K12" s="288"/>
      <c r="L12" s="288"/>
      <c r="M12" s="288"/>
      <c r="N12" s="289"/>
    </row>
    <row r="13" spans="1:16" ht="18.75" customHeight="1" thickTop="1" x14ac:dyDescent="0.25">
      <c r="C13" s="270" t="s">
        <v>135</v>
      </c>
      <c r="D13" s="271"/>
      <c r="E13" s="266" t="s">
        <v>139</v>
      </c>
      <c r="F13" s="267"/>
      <c r="I13" s="253" t="s">
        <v>65</v>
      </c>
      <c r="J13" s="254"/>
      <c r="K13" s="254"/>
      <c r="L13" s="254"/>
      <c r="M13" s="254"/>
      <c r="N13" s="255"/>
    </row>
    <row r="14" spans="1:16" ht="18.75" customHeight="1" x14ac:dyDescent="0.25">
      <c r="C14" s="259" t="s">
        <v>136</v>
      </c>
      <c r="D14" s="260"/>
      <c r="E14" s="266" t="s">
        <v>140</v>
      </c>
      <c r="F14" s="267"/>
      <c r="I14" s="256"/>
      <c r="J14" s="257"/>
      <c r="K14" s="257"/>
      <c r="L14" s="257"/>
      <c r="M14" s="257"/>
      <c r="N14" s="258"/>
    </row>
    <row r="15" spans="1:16" ht="18.75" customHeight="1" x14ac:dyDescent="0.25">
      <c r="C15" s="261" t="s">
        <v>137</v>
      </c>
      <c r="D15" s="262"/>
      <c r="E15" s="249" t="s">
        <v>141</v>
      </c>
      <c r="F15" s="250"/>
      <c r="I15" s="256" t="s">
        <v>64</v>
      </c>
      <c r="J15" s="257"/>
      <c r="K15" s="257"/>
      <c r="L15" s="257"/>
      <c r="M15" s="257"/>
      <c r="N15" s="258"/>
    </row>
    <row r="16" spans="1:16" ht="18.75" customHeight="1" x14ac:dyDescent="0.25">
      <c r="C16" s="263" t="s">
        <v>34</v>
      </c>
      <c r="D16" s="263"/>
      <c r="E16" s="263" t="s">
        <v>2</v>
      </c>
      <c r="F16" s="263"/>
      <c r="I16" s="256"/>
      <c r="J16" s="257"/>
      <c r="K16" s="257"/>
      <c r="L16" s="257"/>
      <c r="M16" s="257"/>
      <c r="N16" s="258"/>
    </row>
    <row r="17" spans="1:16" ht="18.75" customHeight="1" x14ac:dyDescent="0.25">
      <c r="C17" s="263" t="s">
        <v>35</v>
      </c>
      <c r="D17" s="263"/>
      <c r="E17" s="263" t="s">
        <v>3</v>
      </c>
      <c r="F17" s="263"/>
      <c r="I17" s="272" t="s">
        <v>75</v>
      </c>
      <c r="J17" s="273"/>
      <c r="K17" s="273"/>
      <c r="L17" s="273"/>
      <c r="M17" s="273"/>
      <c r="N17" s="274"/>
    </row>
    <row r="18" spans="1:16" ht="18.75" customHeight="1" x14ac:dyDescent="0.25">
      <c r="C18" s="263" t="s">
        <v>36</v>
      </c>
      <c r="D18" s="263"/>
      <c r="E18" s="263" t="s">
        <v>4</v>
      </c>
      <c r="F18" s="263"/>
      <c r="I18" s="275"/>
      <c r="J18" s="276"/>
      <c r="K18" s="276"/>
      <c r="L18" s="276"/>
      <c r="M18" s="276"/>
      <c r="N18" s="277"/>
    </row>
    <row r="19" spans="1:16" ht="18.75" customHeight="1" x14ac:dyDescent="0.25">
      <c r="C19" s="263" t="s">
        <v>37</v>
      </c>
      <c r="D19" s="263"/>
      <c r="E19" s="263" t="s">
        <v>5</v>
      </c>
      <c r="F19" s="263"/>
      <c r="I19" s="278"/>
      <c r="J19" s="279"/>
      <c r="K19" s="279"/>
      <c r="L19" s="279"/>
      <c r="M19" s="279"/>
      <c r="N19" s="280"/>
    </row>
    <row r="20" spans="1:16" ht="18.75" customHeight="1" x14ac:dyDescent="0.25">
      <c r="C20" s="263" t="s">
        <v>38</v>
      </c>
      <c r="D20" s="263"/>
      <c r="E20" s="263" t="s">
        <v>18</v>
      </c>
      <c r="F20" s="263"/>
      <c r="I20" s="13"/>
      <c r="J20" s="5"/>
    </row>
    <row r="21" spans="1:16" ht="18.75" customHeight="1" x14ac:dyDescent="0.25">
      <c r="C21" s="263" t="s">
        <v>40</v>
      </c>
      <c r="D21" s="263"/>
      <c r="E21" s="263" t="s">
        <v>19</v>
      </c>
      <c r="F21" s="263"/>
      <c r="I21" s="13"/>
      <c r="J21" s="5"/>
    </row>
    <row r="22" spans="1:16" ht="18.75" customHeight="1" x14ac:dyDescent="0.25">
      <c r="C22" s="263" t="s">
        <v>39</v>
      </c>
      <c r="D22" s="263"/>
      <c r="E22" s="263" t="s">
        <v>20</v>
      </c>
      <c r="F22" s="263"/>
      <c r="J22" s="2"/>
    </row>
    <row r="23" spans="1:16" ht="33.75" customHeight="1" x14ac:dyDescent="0.25">
      <c r="D23" s="5"/>
      <c r="E23" s="3"/>
      <c r="F23" s="2"/>
      <c r="G23" s="2"/>
      <c r="H23" s="2"/>
      <c r="J23" s="2"/>
      <c r="K23" s="2"/>
    </row>
    <row r="24" spans="1:16" s="14" customFormat="1" ht="21.95" customHeight="1" x14ac:dyDescent="0.4">
      <c r="A24" s="17" t="s">
        <v>62</v>
      </c>
      <c r="B24" s="17"/>
      <c r="D24" s="15"/>
      <c r="E24" s="16"/>
      <c r="I24" s="13"/>
    </row>
    <row r="25" spans="1:16" s="19" customFormat="1" ht="30" customHeight="1" x14ac:dyDescent="0.4">
      <c r="A25" s="161">
        <v>1</v>
      </c>
      <c r="B25" s="18" t="s">
        <v>63</v>
      </c>
      <c r="D25" s="20"/>
      <c r="E25" s="21"/>
      <c r="I25" s="14"/>
    </row>
    <row r="26" spans="1:16" s="19" customFormat="1" ht="26.25" x14ac:dyDescent="0.4">
      <c r="A26" s="22"/>
      <c r="D26" s="20"/>
      <c r="E26" s="21"/>
      <c r="I26" s="14"/>
    </row>
    <row r="27" spans="1:16" s="19" customFormat="1" ht="26.25" x14ac:dyDescent="0.4">
      <c r="A27" s="22"/>
      <c r="D27" s="20"/>
      <c r="E27" s="21"/>
      <c r="I27" s="14"/>
    </row>
    <row r="28" spans="1:16" s="19" customFormat="1" ht="96.75" customHeight="1" x14ac:dyDescent="0.25">
      <c r="A28" s="23">
        <v>2</v>
      </c>
      <c r="B28" s="296" t="s">
        <v>108</v>
      </c>
      <c r="C28" s="296"/>
      <c r="D28" s="296"/>
      <c r="E28" s="296"/>
      <c r="F28" s="296"/>
      <c r="G28" s="296"/>
      <c r="H28" s="296"/>
      <c r="I28" s="296"/>
      <c r="J28" s="296"/>
      <c r="K28" s="296"/>
      <c r="L28" s="296"/>
      <c r="M28" s="296"/>
      <c r="N28" s="296"/>
      <c r="O28" s="296"/>
      <c r="P28" s="296"/>
    </row>
    <row r="29" spans="1:16" s="19" customFormat="1" ht="26.25" customHeight="1" x14ac:dyDescent="0.25">
      <c r="A29" s="238">
        <v>3</v>
      </c>
      <c r="B29" s="296" t="s">
        <v>160</v>
      </c>
      <c r="C29" s="296"/>
      <c r="D29" s="296"/>
      <c r="E29" s="296"/>
      <c r="F29" s="296"/>
      <c r="G29" s="296"/>
      <c r="H29" s="296"/>
      <c r="I29" s="296"/>
      <c r="J29" s="296"/>
      <c r="K29" s="296"/>
      <c r="L29" s="296"/>
      <c r="M29" s="296"/>
      <c r="N29" s="296"/>
      <c r="O29" s="296"/>
      <c r="P29" s="296"/>
    </row>
    <row r="30" spans="1:16" s="19" customFormat="1" ht="26.25" customHeight="1" x14ac:dyDescent="0.25">
      <c r="A30" s="238"/>
      <c r="B30" s="296"/>
      <c r="C30" s="296"/>
      <c r="D30" s="296"/>
      <c r="E30" s="296"/>
      <c r="F30" s="296"/>
      <c r="G30" s="296"/>
      <c r="H30" s="296"/>
      <c r="I30" s="296"/>
      <c r="J30" s="296"/>
      <c r="K30" s="296"/>
      <c r="L30" s="296"/>
      <c r="M30" s="296"/>
      <c r="N30" s="296"/>
      <c r="O30" s="296"/>
      <c r="P30" s="296"/>
    </row>
    <row r="31" spans="1:16" s="24" customFormat="1" ht="26.25" customHeight="1" x14ac:dyDescent="0.25">
      <c r="B31" s="301" t="s">
        <v>152</v>
      </c>
      <c r="C31" s="301"/>
      <c r="D31" s="301"/>
      <c r="E31" s="301"/>
      <c r="F31" s="301"/>
      <c r="G31" s="301"/>
      <c r="H31" s="301"/>
      <c r="I31" s="301"/>
      <c r="J31" s="301"/>
      <c r="K31" s="301"/>
      <c r="L31" s="301"/>
      <c r="M31" s="301"/>
      <c r="N31" s="301"/>
      <c r="O31" s="301"/>
      <c r="P31" s="301"/>
    </row>
    <row r="32" spans="1:16" s="24" customFormat="1" ht="26.25" customHeight="1" x14ac:dyDescent="0.25">
      <c r="B32" s="235" t="s">
        <v>164</v>
      </c>
      <c r="C32" s="237"/>
      <c r="D32" s="237"/>
      <c r="E32" s="237"/>
      <c r="F32" s="237"/>
      <c r="G32" s="237"/>
      <c r="H32" s="237"/>
      <c r="I32" s="237"/>
      <c r="J32" s="237"/>
      <c r="K32" s="237"/>
      <c r="L32" s="237"/>
      <c r="M32" s="237"/>
      <c r="N32" s="237"/>
      <c r="O32" s="237"/>
      <c r="P32" s="237"/>
    </row>
    <row r="33" spans="1:16" s="24" customFormat="1" ht="17.25" customHeight="1" x14ac:dyDescent="0.25">
      <c r="B33" s="162"/>
      <c r="C33" s="162"/>
      <c r="D33" s="162"/>
      <c r="E33" s="162"/>
      <c r="F33" s="162"/>
      <c r="G33" s="162"/>
      <c r="H33" s="162"/>
      <c r="I33" s="162"/>
      <c r="J33" s="162"/>
      <c r="K33" s="162"/>
      <c r="L33" s="162"/>
      <c r="M33" s="162"/>
      <c r="N33" s="162"/>
      <c r="O33" s="162"/>
      <c r="P33" s="162"/>
    </row>
    <row r="34" spans="1:16" s="19" customFormat="1" ht="56.25" customHeight="1" x14ac:dyDescent="0.25">
      <c r="A34" s="161">
        <v>4</v>
      </c>
      <c r="B34" s="296" t="s">
        <v>161</v>
      </c>
      <c r="C34" s="296"/>
      <c r="D34" s="296"/>
      <c r="E34" s="296"/>
      <c r="F34" s="296"/>
      <c r="G34" s="296"/>
      <c r="H34" s="296"/>
      <c r="I34" s="296"/>
      <c r="J34" s="296"/>
      <c r="K34" s="296"/>
      <c r="L34" s="296"/>
      <c r="M34" s="296"/>
      <c r="N34" s="296"/>
      <c r="O34" s="296"/>
      <c r="P34" s="296"/>
    </row>
    <row r="35" spans="1:16" s="19" customFormat="1" ht="10.7" customHeight="1" x14ac:dyDescent="0.25">
      <c r="A35" s="161"/>
      <c r="B35" s="160"/>
      <c r="C35" s="160"/>
      <c r="D35" s="160"/>
      <c r="E35" s="160"/>
      <c r="F35" s="160"/>
      <c r="G35" s="160"/>
      <c r="H35" s="160"/>
      <c r="I35" s="160"/>
      <c r="J35" s="160"/>
      <c r="K35" s="160"/>
      <c r="L35" s="160"/>
      <c r="M35" s="160"/>
      <c r="N35" s="160"/>
      <c r="O35" s="160"/>
      <c r="P35" s="160"/>
    </row>
    <row r="36" spans="1:16" s="19" customFormat="1" ht="59.25" customHeight="1" x14ac:dyDescent="0.25">
      <c r="A36" s="22">
        <v>5</v>
      </c>
      <c r="B36" s="297" t="s">
        <v>124</v>
      </c>
      <c r="C36" s="297"/>
      <c r="D36" s="297"/>
      <c r="E36" s="297"/>
      <c r="F36" s="297"/>
      <c r="G36" s="297"/>
      <c r="H36" s="297"/>
      <c r="I36" s="297"/>
      <c r="J36" s="297"/>
      <c r="K36" s="297"/>
      <c r="L36" s="297"/>
      <c r="M36" s="297"/>
      <c r="N36" s="297"/>
      <c r="O36" s="297"/>
      <c r="P36" s="297"/>
    </row>
    <row r="37" spans="1:16" s="19" customFormat="1" ht="81" customHeight="1" x14ac:dyDescent="0.25">
      <c r="B37" s="300" t="s">
        <v>107</v>
      </c>
      <c r="C37" s="300"/>
      <c r="D37" s="300"/>
      <c r="E37" s="300"/>
      <c r="F37" s="300"/>
      <c r="G37" s="300"/>
      <c r="H37" s="300"/>
      <c r="I37" s="300"/>
      <c r="J37" s="300"/>
      <c r="K37" s="300"/>
      <c r="L37" s="300"/>
      <c r="M37" s="300"/>
      <c r="N37" s="300"/>
      <c r="O37" s="300"/>
      <c r="P37" s="300"/>
    </row>
    <row r="38" spans="1:16" s="19" customFormat="1" ht="26.25" x14ac:dyDescent="0.25">
      <c r="B38" s="159"/>
      <c r="C38" s="159"/>
      <c r="D38" s="159"/>
      <c r="E38" s="159"/>
      <c r="F38" s="159"/>
      <c r="G38" s="159"/>
      <c r="H38" s="159"/>
      <c r="I38" s="159"/>
      <c r="J38" s="159"/>
      <c r="K38" s="159"/>
      <c r="L38" s="159"/>
      <c r="M38" s="159"/>
      <c r="N38" s="159"/>
      <c r="O38" s="159"/>
      <c r="P38" s="159"/>
    </row>
    <row r="40" spans="1:16" s="19" customFormat="1" ht="26.25" x14ac:dyDescent="0.25">
      <c r="B40" s="169"/>
      <c r="C40" s="169"/>
      <c r="D40" s="169"/>
      <c r="E40" s="169"/>
      <c r="F40" s="169"/>
      <c r="G40" s="169"/>
      <c r="H40" s="169"/>
      <c r="I40" s="169"/>
      <c r="J40" s="169"/>
      <c r="K40" s="169"/>
      <c r="L40" s="169"/>
      <c r="M40" s="169"/>
      <c r="N40" s="169"/>
      <c r="O40" s="169"/>
      <c r="P40" s="169"/>
    </row>
    <row r="43" spans="1:16" ht="26.25" customHeight="1" x14ac:dyDescent="0.25">
      <c r="G43" s="292" t="s">
        <v>67</v>
      </c>
      <c r="H43" s="292"/>
      <c r="I43" s="292"/>
      <c r="O43" s="293" t="s">
        <v>76</v>
      </c>
      <c r="P43" s="293"/>
    </row>
    <row r="44" spans="1:16" s="19" customFormat="1" ht="60" customHeight="1" x14ac:dyDescent="0.25">
      <c r="A44" s="22">
        <v>6</v>
      </c>
      <c r="B44" s="297" t="s">
        <v>125</v>
      </c>
      <c r="C44" s="297"/>
      <c r="D44" s="297"/>
      <c r="E44" s="297"/>
      <c r="F44" s="297"/>
      <c r="G44" s="297"/>
      <c r="H44" s="297"/>
      <c r="I44" s="297"/>
      <c r="J44" s="297"/>
      <c r="K44" s="297"/>
      <c r="L44" s="297"/>
      <c r="M44" s="297"/>
      <c r="N44" s="297"/>
      <c r="O44" s="297"/>
      <c r="P44" s="297"/>
    </row>
    <row r="45" spans="1:16" s="19" customFormat="1" ht="29.25" customHeight="1" x14ac:dyDescent="0.25">
      <c r="A45" s="22"/>
      <c r="B45" s="299" t="s">
        <v>126</v>
      </c>
      <c r="C45" s="299"/>
      <c r="D45" s="299"/>
      <c r="E45" s="299"/>
      <c r="F45" s="299"/>
      <c r="G45" s="299"/>
      <c r="H45" s="299"/>
      <c r="I45" s="299"/>
      <c r="J45" s="299"/>
      <c r="K45" s="299"/>
      <c r="L45" s="299"/>
      <c r="M45" s="299"/>
      <c r="N45" s="299"/>
      <c r="O45" s="299"/>
      <c r="P45" s="299"/>
    </row>
    <row r="46" spans="1:16" s="14" customFormat="1" ht="26.25" x14ac:dyDescent="0.4">
      <c r="B46" s="27"/>
      <c r="I46" s="26"/>
    </row>
    <row r="47" spans="1:16" s="14" customFormat="1" ht="129" customHeight="1" x14ac:dyDescent="0.4">
      <c r="A47" s="22">
        <v>7</v>
      </c>
      <c r="B47" s="296" t="s">
        <v>116</v>
      </c>
      <c r="C47" s="296"/>
      <c r="D47" s="296"/>
      <c r="E47" s="296"/>
      <c r="F47" s="296"/>
      <c r="G47" s="296"/>
      <c r="H47" s="296"/>
      <c r="I47" s="296"/>
      <c r="J47" s="296"/>
      <c r="K47" s="296"/>
      <c r="L47" s="296"/>
      <c r="M47" s="296"/>
      <c r="N47" s="296"/>
      <c r="O47" s="296"/>
      <c r="P47" s="296"/>
    </row>
    <row r="48" spans="1:16" s="14" customFormat="1" ht="26.25" x14ac:dyDescent="0.4">
      <c r="A48" s="22"/>
      <c r="I48" s="19"/>
    </row>
    <row r="49" spans="1:16" s="14" customFormat="1" ht="75.75" customHeight="1" x14ac:dyDescent="0.4">
      <c r="A49" s="22">
        <v>8</v>
      </c>
      <c r="B49" s="296" t="s">
        <v>127</v>
      </c>
      <c r="C49" s="296"/>
      <c r="D49" s="296"/>
      <c r="E49" s="296"/>
      <c r="F49" s="296"/>
      <c r="G49" s="296"/>
      <c r="H49" s="296"/>
      <c r="I49" s="296"/>
      <c r="J49" s="296"/>
      <c r="K49" s="296"/>
      <c r="L49" s="296"/>
      <c r="M49" s="296"/>
      <c r="N49" s="296"/>
      <c r="O49" s="296"/>
      <c r="P49" s="296"/>
    </row>
    <row r="50" spans="1:16" s="14" customFormat="1" ht="57" customHeight="1" x14ac:dyDescent="0.4">
      <c r="A50" s="22"/>
      <c r="B50" s="302" t="s">
        <v>128</v>
      </c>
      <c r="C50" s="302"/>
      <c r="D50" s="302"/>
      <c r="E50" s="302"/>
      <c r="F50" s="302"/>
      <c r="G50" s="302"/>
      <c r="H50" s="302"/>
      <c r="I50" s="302"/>
      <c r="J50" s="302"/>
      <c r="K50" s="302"/>
      <c r="L50" s="302"/>
      <c r="M50" s="302"/>
      <c r="N50" s="302"/>
      <c r="O50" s="302"/>
      <c r="P50" s="302"/>
    </row>
    <row r="51" spans="1:16" s="14" customFormat="1" ht="20.25" customHeight="1" x14ac:dyDescent="0.4">
      <c r="A51" s="22"/>
      <c r="I51" s="19"/>
    </row>
    <row r="52" spans="1:16" s="14" customFormat="1" ht="153" customHeight="1" x14ac:dyDescent="0.4">
      <c r="A52" s="22">
        <v>9</v>
      </c>
      <c r="B52" s="298" t="s">
        <v>131</v>
      </c>
      <c r="C52" s="298"/>
      <c r="D52" s="298"/>
      <c r="E52" s="298"/>
      <c r="F52" s="298"/>
      <c r="G52" s="298"/>
      <c r="H52" s="298"/>
      <c r="I52" s="298"/>
      <c r="J52" s="298"/>
      <c r="K52" s="298"/>
      <c r="L52" s="298"/>
      <c r="M52" s="298"/>
      <c r="N52" s="298"/>
      <c r="O52" s="298"/>
      <c r="P52" s="298"/>
    </row>
    <row r="53" spans="1:16" s="14" customFormat="1" ht="21.95" customHeight="1" x14ac:dyDescent="0.4">
      <c r="A53" s="17"/>
      <c r="B53" s="17"/>
      <c r="D53" s="15"/>
      <c r="E53" s="16"/>
    </row>
    <row r="54" spans="1:16" s="14" customFormat="1" ht="78" customHeight="1" x14ac:dyDescent="0.4">
      <c r="A54" s="22">
        <v>10</v>
      </c>
      <c r="B54" s="294" t="s">
        <v>169</v>
      </c>
      <c r="C54" s="294"/>
      <c r="D54" s="294"/>
      <c r="E54" s="294"/>
      <c r="F54" s="294"/>
      <c r="G54" s="294"/>
      <c r="H54" s="294"/>
      <c r="I54" s="294"/>
      <c r="J54" s="294"/>
      <c r="K54" s="294"/>
      <c r="L54" s="294"/>
      <c r="M54" s="294"/>
      <c r="N54" s="294"/>
      <c r="O54" s="294"/>
      <c r="P54" s="294"/>
    </row>
    <row r="55" spans="1:16" s="14" customFormat="1" ht="21.75" customHeight="1" x14ac:dyDescent="0.4">
      <c r="A55" s="22"/>
      <c r="D55" s="15"/>
      <c r="E55" s="16"/>
    </row>
    <row r="56" spans="1:16" s="14" customFormat="1" ht="81.75" customHeight="1" x14ac:dyDescent="0.4">
      <c r="A56" s="22">
        <v>11</v>
      </c>
      <c r="B56" s="294" t="s">
        <v>130</v>
      </c>
      <c r="C56" s="294"/>
      <c r="D56" s="294"/>
      <c r="E56" s="294"/>
      <c r="F56" s="294"/>
      <c r="G56" s="294"/>
      <c r="H56" s="294"/>
      <c r="I56" s="294"/>
      <c r="J56" s="294"/>
      <c r="K56" s="294"/>
      <c r="L56" s="294"/>
      <c r="M56" s="294"/>
      <c r="N56" s="294"/>
      <c r="O56" s="294"/>
      <c r="P56" s="294"/>
    </row>
    <row r="57" spans="1:16" s="14" customFormat="1" ht="57.75" customHeight="1" x14ac:dyDescent="0.4">
      <c r="A57" s="22"/>
      <c r="B57" s="295" t="s">
        <v>129</v>
      </c>
      <c r="C57" s="295"/>
      <c r="D57" s="295"/>
      <c r="E57" s="295"/>
      <c r="F57" s="295"/>
      <c r="G57" s="295"/>
      <c r="H57" s="295"/>
      <c r="I57" s="295"/>
      <c r="J57" s="295"/>
      <c r="K57" s="295"/>
      <c r="L57" s="295"/>
      <c r="M57" s="295"/>
      <c r="N57" s="295"/>
      <c r="O57" s="295"/>
      <c r="P57" s="295"/>
    </row>
    <row r="58" spans="1:16" s="14" customFormat="1" ht="21.95" customHeight="1" x14ac:dyDescent="0.4">
      <c r="A58" s="22"/>
      <c r="B58" s="17"/>
      <c r="D58" s="15"/>
      <c r="E58" s="16"/>
    </row>
    <row r="59" spans="1:16" s="14" customFormat="1" ht="62.25" customHeight="1" x14ac:dyDescent="0.4">
      <c r="A59" s="297" t="s">
        <v>162</v>
      </c>
      <c r="B59" s="297"/>
      <c r="C59" s="297"/>
      <c r="D59" s="297"/>
      <c r="E59" s="297"/>
      <c r="F59" s="297"/>
      <c r="G59" s="297"/>
      <c r="H59" s="297"/>
      <c r="I59" s="297"/>
      <c r="J59" s="297"/>
      <c r="K59" s="297"/>
      <c r="L59" s="297"/>
      <c r="M59" s="297"/>
      <c r="N59" s="297"/>
      <c r="O59" s="297"/>
      <c r="P59" s="297"/>
    </row>
    <row r="60" spans="1:16" s="14" customFormat="1" ht="77.25" customHeight="1" x14ac:dyDescent="0.4">
      <c r="A60" s="297"/>
      <c r="B60" s="297"/>
      <c r="C60" s="297"/>
      <c r="D60" s="297"/>
      <c r="E60" s="297"/>
      <c r="F60" s="297"/>
      <c r="G60" s="297"/>
      <c r="H60" s="297"/>
      <c r="I60" s="297"/>
      <c r="J60" s="297"/>
      <c r="K60" s="297"/>
      <c r="L60" s="297"/>
      <c r="M60" s="297"/>
      <c r="N60" s="297"/>
      <c r="O60" s="297"/>
      <c r="P60" s="297"/>
    </row>
    <row r="61" spans="1:16" s="14" customFormat="1" ht="50.25" customHeight="1" x14ac:dyDescent="0.4">
      <c r="A61" s="297"/>
      <c r="B61" s="297"/>
      <c r="C61" s="297"/>
      <c r="D61" s="297"/>
      <c r="E61" s="297"/>
      <c r="F61" s="297"/>
      <c r="G61" s="297"/>
      <c r="H61" s="297"/>
      <c r="I61" s="297"/>
      <c r="J61" s="297"/>
      <c r="K61" s="297"/>
      <c r="L61" s="297"/>
      <c r="M61" s="297"/>
      <c r="N61" s="297"/>
      <c r="O61" s="297"/>
      <c r="P61" s="297"/>
    </row>
    <row r="62" spans="1:16" s="14" customFormat="1" ht="24.95" customHeight="1" x14ac:dyDescent="0.4">
      <c r="A62" s="297"/>
      <c r="B62" s="297"/>
      <c r="C62" s="297"/>
      <c r="D62" s="297"/>
      <c r="E62" s="297"/>
      <c r="F62" s="297"/>
      <c r="G62" s="297"/>
      <c r="H62" s="297"/>
      <c r="I62" s="297"/>
      <c r="J62" s="297"/>
      <c r="K62" s="297"/>
      <c r="L62" s="297"/>
      <c r="M62" s="297"/>
      <c r="N62" s="297"/>
      <c r="O62" s="297"/>
      <c r="P62" s="297"/>
    </row>
    <row r="63" spans="1:16" s="14" customFormat="1" ht="24.95" customHeight="1" x14ac:dyDescent="0.4">
      <c r="A63" s="297"/>
      <c r="B63" s="297"/>
      <c r="C63" s="297"/>
      <c r="D63" s="297"/>
      <c r="E63" s="297"/>
      <c r="F63" s="297"/>
      <c r="G63" s="297"/>
      <c r="H63" s="297"/>
      <c r="I63" s="297"/>
      <c r="J63" s="297"/>
      <c r="K63" s="297"/>
      <c r="L63" s="297"/>
      <c r="M63" s="297"/>
      <c r="N63" s="297"/>
      <c r="O63" s="297"/>
      <c r="P63" s="297"/>
    </row>
    <row r="64" spans="1:16" s="14" customFormat="1" ht="24.95" customHeight="1" x14ac:dyDescent="0.4">
      <c r="A64" s="297"/>
      <c r="B64" s="297"/>
      <c r="C64" s="297"/>
      <c r="D64" s="297"/>
      <c r="E64" s="297"/>
      <c r="F64" s="297"/>
      <c r="G64" s="297"/>
      <c r="H64" s="297"/>
      <c r="I64" s="297"/>
      <c r="J64" s="297"/>
      <c r="K64" s="297"/>
      <c r="L64" s="297"/>
      <c r="M64" s="297"/>
      <c r="N64" s="297"/>
      <c r="O64" s="297"/>
      <c r="P64" s="297"/>
    </row>
    <row r="65" spans="1:16" s="14" customFormat="1" ht="24.95" customHeight="1" x14ac:dyDescent="0.4">
      <c r="A65" s="163"/>
      <c r="B65" s="163"/>
      <c r="C65" s="163"/>
      <c r="D65" s="163"/>
      <c r="E65" s="163"/>
      <c r="F65" s="163"/>
      <c r="G65" s="163"/>
      <c r="H65" s="163"/>
      <c r="I65" s="163"/>
      <c r="J65" s="163"/>
      <c r="K65" s="163"/>
      <c r="L65" s="163"/>
      <c r="M65" s="163"/>
      <c r="N65" s="163"/>
      <c r="O65" s="163"/>
      <c r="P65" s="163"/>
    </row>
    <row r="66" spans="1:16" s="14" customFormat="1" ht="24.95" customHeight="1" x14ac:dyDescent="0.4">
      <c r="A66" s="163"/>
      <c r="B66" s="163"/>
      <c r="C66" s="163"/>
      <c r="D66" s="163"/>
      <c r="E66" s="163"/>
      <c r="F66" s="163"/>
      <c r="G66" s="163"/>
      <c r="H66" s="163"/>
      <c r="I66" s="163"/>
      <c r="J66" s="163"/>
      <c r="K66" s="163"/>
      <c r="L66" s="163"/>
      <c r="M66" s="163"/>
      <c r="N66" s="163"/>
      <c r="O66" s="163"/>
      <c r="P66" s="163"/>
    </row>
    <row r="67" spans="1:16" s="14" customFormat="1" ht="24.95" customHeight="1" x14ac:dyDescent="0.4">
      <c r="A67" s="163"/>
      <c r="B67" s="163"/>
      <c r="C67" s="163"/>
      <c r="D67" s="163"/>
      <c r="E67" s="163"/>
      <c r="F67" s="163"/>
      <c r="G67" s="163"/>
      <c r="H67" s="163"/>
      <c r="I67" s="163"/>
      <c r="J67" s="163"/>
      <c r="K67" s="163"/>
      <c r="L67" s="163"/>
      <c r="M67" s="163"/>
      <c r="N67" s="163"/>
      <c r="O67" s="163"/>
      <c r="P67" s="163"/>
    </row>
    <row r="68" spans="1:16" s="14" customFormat="1" ht="24.95" customHeight="1" x14ac:dyDescent="0.4">
      <c r="A68" s="163"/>
      <c r="B68" s="163"/>
      <c r="C68" s="163"/>
      <c r="D68" s="163"/>
      <c r="E68" s="163"/>
      <c r="F68" s="163"/>
      <c r="G68" s="163"/>
      <c r="H68" s="163"/>
      <c r="I68" s="163"/>
      <c r="J68" s="163"/>
      <c r="K68" s="163"/>
      <c r="L68" s="163"/>
      <c r="M68" s="163"/>
      <c r="N68" s="163"/>
      <c r="O68" s="163"/>
      <c r="P68" s="163"/>
    </row>
    <row r="69" spans="1:16" s="14" customFormat="1" ht="24.95" customHeight="1" x14ac:dyDescent="0.4">
      <c r="A69" s="163"/>
      <c r="B69" s="163"/>
      <c r="C69" s="163"/>
      <c r="D69" s="163"/>
      <c r="E69" s="163"/>
      <c r="F69" s="163"/>
      <c r="G69" s="163"/>
      <c r="H69" s="163"/>
      <c r="I69" s="163"/>
      <c r="J69" s="163"/>
      <c r="K69" s="163"/>
      <c r="L69" s="163"/>
      <c r="M69" s="163"/>
      <c r="N69" s="163"/>
      <c r="O69" s="163"/>
      <c r="P69" s="163"/>
    </row>
    <row r="70" spans="1:16" s="14" customFormat="1" ht="24.95" customHeight="1" x14ac:dyDescent="0.4">
      <c r="A70" s="163"/>
      <c r="B70" s="163"/>
      <c r="C70" s="163"/>
      <c r="D70" s="163"/>
      <c r="E70" s="163"/>
      <c r="F70" s="163"/>
      <c r="G70" s="163"/>
      <c r="H70" s="163"/>
      <c r="I70" s="163"/>
      <c r="J70" s="163"/>
      <c r="K70" s="163"/>
      <c r="L70" s="163"/>
      <c r="M70" s="163"/>
      <c r="N70" s="163"/>
      <c r="O70" s="163"/>
      <c r="P70" s="163"/>
    </row>
    <row r="71" spans="1:16" s="14" customFormat="1" ht="24.95" customHeight="1" x14ac:dyDescent="0.4">
      <c r="A71" s="163"/>
      <c r="B71" s="163"/>
      <c r="C71" s="163"/>
      <c r="D71" s="163"/>
      <c r="E71" s="163"/>
      <c r="F71" s="163"/>
      <c r="G71" s="163"/>
      <c r="H71" s="163"/>
      <c r="I71" s="163"/>
      <c r="J71" s="163"/>
      <c r="K71" s="163"/>
      <c r="L71" s="163"/>
      <c r="M71" s="163"/>
      <c r="N71" s="163"/>
      <c r="O71" s="163"/>
      <c r="P71" s="163"/>
    </row>
    <row r="72" spans="1:16" s="14" customFormat="1" ht="24.95" customHeight="1" x14ac:dyDescent="0.4">
      <c r="A72" s="163"/>
      <c r="B72" s="163"/>
      <c r="C72" s="163"/>
      <c r="D72" s="163"/>
      <c r="E72" s="163"/>
      <c r="F72" s="163"/>
      <c r="G72" s="163"/>
      <c r="H72" s="163"/>
      <c r="I72" s="163"/>
      <c r="J72" s="163"/>
      <c r="K72" s="163"/>
      <c r="L72" s="163"/>
      <c r="M72" s="163"/>
      <c r="N72" s="163"/>
      <c r="O72" s="163"/>
      <c r="P72" s="163"/>
    </row>
    <row r="73" spans="1:16" s="14" customFormat="1" ht="24.95" customHeight="1" x14ac:dyDescent="0.4">
      <c r="A73" s="163"/>
      <c r="B73" s="163"/>
      <c r="C73" s="163"/>
      <c r="D73" s="163"/>
      <c r="E73" s="163"/>
      <c r="F73" s="163"/>
      <c r="G73" s="163"/>
      <c r="H73" s="163"/>
      <c r="I73" s="163"/>
      <c r="J73" s="163"/>
      <c r="K73" s="163"/>
      <c r="L73" s="163"/>
      <c r="M73" s="163"/>
      <c r="N73" s="163"/>
      <c r="O73" s="163"/>
      <c r="P73" s="163"/>
    </row>
    <row r="74" spans="1:16" s="14" customFormat="1" ht="24.95" customHeight="1" x14ac:dyDescent="0.4">
      <c r="A74" s="163"/>
      <c r="B74" s="163"/>
      <c r="C74" s="163"/>
      <c r="D74" s="163"/>
      <c r="E74" s="163"/>
      <c r="F74" s="163"/>
      <c r="G74" s="163"/>
      <c r="H74" s="163"/>
      <c r="I74" s="163"/>
      <c r="J74" s="163"/>
      <c r="K74" s="163"/>
      <c r="L74" s="163"/>
      <c r="M74" s="163"/>
      <c r="N74" s="163"/>
      <c r="O74" s="163"/>
      <c r="P74" s="163"/>
    </row>
    <row r="75" spans="1:16" s="14" customFormat="1" ht="24.95" customHeight="1" x14ac:dyDescent="0.4">
      <c r="A75" s="163"/>
      <c r="B75" s="163"/>
      <c r="C75" s="163"/>
      <c r="D75" s="163"/>
      <c r="E75" s="163"/>
      <c r="F75" s="163"/>
      <c r="G75" s="163"/>
      <c r="H75" s="163"/>
      <c r="I75" s="163"/>
      <c r="J75" s="163"/>
      <c r="K75" s="163"/>
      <c r="L75" s="163"/>
      <c r="M75" s="163"/>
      <c r="N75" s="163"/>
      <c r="O75" s="163"/>
      <c r="P75" s="163"/>
    </row>
    <row r="76" spans="1:16" s="14" customFormat="1" ht="24.95" customHeight="1" x14ac:dyDescent="0.4">
      <c r="A76" s="163"/>
      <c r="B76" s="163"/>
      <c r="C76" s="163"/>
      <c r="D76" s="163"/>
      <c r="E76" s="163"/>
      <c r="F76" s="163"/>
      <c r="G76" s="163"/>
      <c r="H76" s="163"/>
      <c r="I76" s="163"/>
      <c r="J76" s="163"/>
      <c r="K76" s="163"/>
      <c r="L76" s="163"/>
      <c r="M76" s="163"/>
      <c r="N76" s="163"/>
      <c r="O76" s="163"/>
      <c r="P76" s="163"/>
    </row>
    <row r="77" spans="1:16" ht="26.25" customHeight="1" x14ac:dyDescent="0.25">
      <c r="G77" s="291" t="s">
        <v>67</v>
      </c>
      <c r="H77" s="291"/>
      <c r="I77" s="291"/>
      <c r="O77" s="290" t="s">
        <v>42</v>
      </c>
      <c r="P77" s="290"/>
    </row>
    <row r="78" spans="1:16" ht="26.25" x14ac:dyDescent="0.25">
      <c r="I78" s="23"/>
    </row>
    <row r="79" spans="1:16" ht="26.25" x14ac:dyDescent="0.25">
      <c r="I79" s="23"/>
    </row>
    <row r="85" spans="9:9" ht="28.9" customHeight="1" x14ac:dyDescent="0.25"/>
    <row r="88" spans="9:9" x14ac:dyDescent="0.25">
      <c r="I88" s="6"/>
    </row>
  </sheetData>
  <customSheetViews>
    <customSheetView guid="{731848E8-9EFD-4F9C-A87F-46BCFEEC23D2}" showGridLines="0">
      <selection activeCell="D13" sqref="D13"/>
      <pageMargins left="0.7" right="0.7" top="0.75" bottom="0.75" header="0.3" footer="0.3"/>
      <pageSetup orientation="portrait" r:id="rId1"/>
    </customSheetView>
    <customSheetView guid="{5127F3A8-2766-40D8-A603-B7AD7E97B102}">
      <selection activeCell="C1" sqref="C1"/>
      <pageMargins left="0.7" right="0.7" top="0.75" bottom="0.75" header="0.3" footer="0.3"/>
      <pageSetup orientation="portrait" r:id="rId2"/>
    </customSheetView>
  </customSheetViews>
  <mergeCells count="51">
    <mergeCell ref="B29:P30"/>
    <mergeCell ref="A59:P64"/>
    <mergeCell ref="B36:P36"/>
    <mergeCell ref="B37:P37"/>
    <mergeCell ref="B28:P28"/>
    <mergeCell ref="B31:P31"/>
    <mergeCell ref="B34:P34"/>
    <mergeCell ref="B50:P50"/>
    <mergeCell ref="I17:N19"/>
    <mergeCell ref="I10:N12"/>
    <mergeCell ref="E18:F18"/>
    <mergeCell ref="E19:F19"/>
    <mergeCell ref="O77:P77"/>
    <mergeCell ref="G77:I77"/>
    <mergeCell ref="G43:I43"/>
    <mergeCell ref="O43:P43"/>
    <mergeCell ref="B56:P56"/>
    <mergeCell ref="B57:P57"/>
    <mergeCell ref="B47:P47"/>
    <mergeCell ref="B44:P44"/>
    <mergeCell ref="B49:P49"/>
    <mergeCell ref="B52:P52"/>
    <mergeCell ref="B54:P54"/>
    <mergeCell ref="B45:P45"/>
    <mergeCell ref="C22:D22"/>
    <mergeCell ref="E12:F12"/>
    <mergeCell ref="E20:F20"/>
    <mergeCell ref="E21:F21"/>
    <mergeCell ref="E22:F22"/>
    <mergeCell ref="E13:F13"/>
    <mergeCell ref="E14:F14"/>
    <mergeCell ref="E16:F16"/>
    <mergeCell ref="E17:F17"/>
    <mergeCell ref="C17:D17"/>
    <mergeCell ref="C18:D18"/>
    <mergeCell ref="C19:D19"/>
    <mergeCell ref="C20:D20"/>
    <mergeCell ref="C21:D21"/>
    <mergeCell ref="C12:D12"/>
    <mergeCell ref="C13:D13"/>
    <mergeCell ref="A4:P7"/>
    <mergeCell ref="A1:P2"/>
    <mergeCell ref="C11:D11"/>
    <mergeCell ref="E11:F11"/>
    <mergeCell ref="E15:F15"/>
    <mergeCell ref="C9:F10"/>
    <mergeCell ref="I13:N14"/>
    <mergeCell ref="I15:N16"/>
    <mergeCell ref="C14:D14"/>
    <mergeCell ref="C15:D15"/>
    <mergeCell ref="C16:D16"/>
  </mergeCells>
  <hyperlinks>
    <hyperlink ref="B45" r:id="rId3" xr:uid="{00000000-0004-0000-0000-000000000000}"/>
  </hyperlinks>
  <pageMargins left="0.7" right="0.7" top="0.75" bottom="0.75" header="0.3" footer="0.3"/>
  <pageSetup scale="48" fitToHeight="2" orientation="portrait" r:id="rId4"/>
  <headerFooter alignWithMargins="0">
    <oddHeader xml:space="preserve">&amp;C&amp;"Times New Roman,Bold"&amp;36Class "D" Utility Annual Rate Adjustment Instructions
</oddHeader>
  </headerFooter>
  <rowBreaks count="1" manualBreakCount="1">
    <brk id="43" max="16383" man="1"/>
  </rowBreaks>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pageSetUpPr fitToPage="1"/>
  </sheetPr>
  <dimension ref="A1:J53"/>
  <sheetViews>
    <sheetView showGridLines="0" tabSelected="1" zoomScaleNormal="100" zoomScalePageLayoutView="77" workbookViewId="0">
      <selection activeCell="G3" sqref="G3"/>
    </sheetView>
  </sheetViews>
  <sheetFormatPr defaultColWidth="9.140625" defaultRowHeight="15" x14ac:dyDescent="0.25"/>
  <cols>
    <col min="1" max="3" width="18.140625" style="28" customWidth="1"/>
    <col min="4" max="5" width="18.140625" style="29" customWidth="1"/>
    <col min="6" max="6" width="18.140625" style="30" customWidth="1"/>
    <col min="7" max="7" width="18.140625" style="29" customWidth="1"/>
    <col min="8" max="16384" width="9.140625" style="29"/>
  </cols>
  <sheetData>
    <row r="1" spans="1:10" ht="25.5" customHeight="1" x14ac:dyDescent="0.25"/>
    <row r="2" spans="1:10" ht="25.5" customHeight="1" x14ac:dyDescent="0.25"/>
    <row r="3" spans="1:10" s="32" customFormat="1" ht="15.75" x14ac:dyDescent="0.25">
      <c r="A3" s="31" t="s">
        <v>15</v>
      </c>
      <c r="B3" s="31"/>
      <c r="C3" s="31"/>
      <c r="F3" s="33" t="s">
        <v>59</v>
      </c>
      <c r="G3" s="244">
        <v>44614</v>
      </c>
    </row>
    <row r="4" spans="1:10" s="32" customFormat="1" ht="15.75" x14ac:dyDescent="0.25">
      <c r="A4" s="31" t="s">
        <v>16</v>
      </c>
      <c r="B4" s="31"/>
      <c r="C4" s="31"/>
      <c r="F4" s="33" t="s">
        <v>60</v>
      </c>
      <c r="G4" s="105" t="s">
        <v>185</v>
      </c>
    </row>
    <row r="5" spans="1:10" s="32" customFormat="1" ht="15.75" x14ac:dyDescent="0.25">
      <c r="A5" s="31" t="s">
        <v>17</v>
      </c>
      <c r="B5" s="31"/>
      <c r="C5" s="31"/>
      <c r="F5" s="33" t="s">
        <v>61</v>
      </c>
      <c r="G5" s="105" t="s">
        <v>183</v>
      </c>
    </row>
    <row r="7" spans="1:10" ht="66" customHeight="1" x14ac:dyDescent="0.25"/>
    <row r="8" spans="1:10" ht="66" customHeight="1" x14ac:dyDescent="0.4">
      <c r="B8" s="308" t="s">
        <v>113</v>
      </c>
      <c r="C8" s="308"/>
      <c r="D8" s="308"/>
      <c r="E8" s="308"/>
      <c r="F8" s="308"/>
    </row>
    <row r="9" spans="1:10" s="38" customFormat="1" ht="27.75" x14ac:dyDescent="0.4">
      <c r="A9" s="34"/>
      <c r="B9" s="34"/>
      <c r="C9" s="34"/>
      <c r="D9" s="35" t="s">
        <v>142</v>
      </c>
      <c r="E9" s="35"/>
      <c r="F9" s="36"/>
      <c r="G9" s="37"/>
      <c r="H9" s="37"/>
      <c r="I9" s="37"/>
      <c r="J9" s="37"/>
    </row>
    <row r="10" spans="1:10" s="42" customFormat="1" ht="27.75" x14ac:dyDescent="0.4">
      <c r="A10" s="39"/>
      <c r="B10" s="39"/>
      <c r="C10" s="39"/>
      <c r="D10" s="35" t="s">
        <v>143</v>
      </c>
      <c r="E10" s="35"/>
      <c r="F10" s="40"/>
      <c r="G10" s="41"/>
      <c r="H10" s="41"/>
      <c r="I10" s="41"/>
      <c r="J10" s="41"/>
    </row>
    <row r="11" spans="1:10" s="45" customFormat="1" ht="18.75" x14ac:dyDescent="0.3">
      <c r="A11" s="43"/>
      <c r="B11" s="43"/>
      <c r="C11" s="43"/>
      <c r="D11" s="44" t="s">
        <v>85</v>
      </c>
      <c r="F11" s="46"/>
      <c r="G11" s="43"/>
    </row>
    <row r="12" spans="1:10" s="45" customFormat="1" ht="35.25" customHeight="1" x14ac:dyDescent="0.3">
      <c r="A12" s="43"/>
      <c r="B12" s="43"/>
      <c r="C12" s="43"/>
      <c r="F12" s="46"/>
      <c r="G12" s="43"/>
    </row>
    <row r="13" spans="1:10" s="48" customFormat="1" ht="24.95" customHeight="1" x14ac:dyDescent="0.3">
      <c r="A13" s="47" t="s">
        <v>41</v>
      </c>
      <c r="B13" s="309" t="s">
        <v>184</v>
      </c>
      <c r="C13" s="309"/>
      <c r="D13" s="309"/>
      <c r="E13" s="309"/>
      <c r="F13" s="309"/>
      <c r="G13" s="309"/>
    </row>
    <row r="14" spans="1:10" s="50" customFormat="1" ht="24.95" customHeight="1" x14ac:dyDescent="0.3">
      <c r="A14" s="49" t="s">
        <v>6</v>
      </c>
      <c r="B14" s="305" t="s">
        <v>45</v>
      </c>
      <c r="C14" s="305"/>
      <c r="D14" s="305"/>
      <c r="E14" s="305"/>
      <c r="F14" s="305"/>
      <c r="G14" s="305"/>
    </row>
    <row r="15" spans="1:10" s="54" customFormat="1" ht="24.95" customHeight="1" x14ac:dyDescent="0.25">
      <c r="A15" s="51"/>
      <c r="B15" s="51"/>
      <c r="C15" s="51"/>
      <c r="D15" s="52" t="s">
        <v>114</v>
      </c>
      <c r="E15" s="52"/>
      <c r="F15" s="53"/>
    </row>
    <row r="16" spans="1:10" s="48" customFormat="1" ht="24.95" customHeight="1" x14ac:dyDescent="0.3">
      <c r="A16" s="55"/>
      <c r="B16" s="62"/>
      <c r="C16" s="62"/>
      <c r="D16" s="50"/>
      <c r="E16" s="50"/>
      <c r="F16" s="241"/>
      <c r="G16" s="50"/>
    </row>
    <row r="17" spans="1:7" s="48" customFormat="1" ht="24.95" customHeight="1" x14ac:dyDescent="0.3">
      <c r="A17" s="57" t="s">
        <v>0</v>
      </c>
      <c r="B17" s="306" t="s">
        <v>187</v>
      </c>
      <c r="C17" s="306"/>
      <c r="D17" s="58"/>
      <c r="E17" s="57" t="s">
        <v>12</v>
      </c>
      <c r="F17" s="305" t="s">
        <v>192</v>
      </c>
      <c r="G17" s="305"/>
    </row>
    <row r="18" spans="1:7" s="48" customFormat="1" ht="24.95" customHeight="1" x14ac:dyDescent="0.3">
      <c r="A18" s="57" t="s">
        <v>7</v>
      </c>
      <c r="B18" s="305" t="s">
        <v>188</v>
      </c>
      <c r="C18" s="305"/>
      <c r="D18" s="59"/>
      <c r="E18" s="57" t="s">
        <v>13</v>
      </c>
      <c r="F18" s="242" t="s">
        <v>193</v>
      </c>
      <c r="G18" s="243"/>
    </row>
    <row r="19" spans="1:7" s="48" customFormat="1" ht="24.95" customHeight="1" x14ac:dyDescent="0.3">
      <c r="A19" s="57" t="s">
        <v>8</v>
      </c>
      <c r="B19" s="305" t="s">
        <v>189</v>
      </c>
      <c r="C19" s="305"/>
      <c r="D19" s="60"/>
      <c r="E19" s="60"/>
      <c r="F19" s="241"/>
      <c r="G19" s="50"/>
    </row>
    <row r="20" spans="1:7" s="48" customFormat="1" ht="24.95" customHeight="1" x14ac:dyDescent="0.3">
      <c r="A20" s="57" t="s">
        <v>10</v>
      </c>
      <c r="B20" s="305" t="s">
        <v>190</v>
      </c>
      <c r="C20" s="305"/>
      <c r="D20" s="61"/>
      <c r="E20" s="61"/>
      <c r="F20" s="241"/>
      <c r="G20" s="50"/>
    </row>
    <row r="21" spans="1:7" s="48" customFormat="1" ht="24.95" customHeight="1" x14ac:dyDescent="0.3">
      <c r="A21" s="57" t="s">
        <v>11</v>
      </c>
      <c r="B21" s="305" t="s">
        <v>191</v>
      </c>
      <c r="C21" s="305"/>
      <c r="D21" s="61"/>
      <c r="E21" s="61"/>
      <c r="F21" s="241"/>
      <c r="G21" s="50"/>
    </row>
    <row r="22" spans="1:7" s="48" customFormat="1" ht="89.25" customHeight="1" x14ac:dyDescent="0.3">
      <c r="A22" s="55"/>
      <c r="B22" s="55"/>
      <c r="C22" s="55"/>
      <c r="D22" s="62"/>
      <c r="E22" s="62"/>
      <c r="F22" s="56"/>
    </row>
    <row r="23" spans="1:7" s="48" customFormat="1" ht="24.95" customHeight="1" x14ac:dyDescent="0.3">
      <c r="A23" s="63" t="s">
        <v>44</v>
      </c>
      <c r="B23" s="64"/>
      <c r="C23" s="64"/>
      <c r="D23" s="62"/>
      <c r="E23" s="62"/>
      <c r="F23" s="56"/>
    </row>
    <row r="24" spans="1:7" s="48" customFormat="1" ht="24.95" customHeight="1" x14ac:dyDescent="0.3">
      <c r="A24" s="57" t="s">
        <v>32</v>
      </c>
      <c r="B24" s="306" t="s">
        <v>194</v>
      </c>
      <c r="C24" s="306"/>
      <c r="D24" s="306"/>
      <c r="E24" s="65"/>
      <c r="F24" s="66"/>
    </row>
    <row r="25" spans="1:7" ht="24.95" customHeight="1" x14ac:dyDescent="0.3">
      <c r="A25" s="67"/>
      <c r="B25" s="307" t="s">
        <v>14</v>
      </c>
      <c r="C25" s="307"/>
      <c r="D25" s="307"/>
      <c r="E25" s="68"/>
      <c r="F25" s="241"/>
      <c r="G25" s="50"/>
    </row>
    <row r="26" spans="1:7" s="48" customFormat="1" ht="24.95" customHeight="1" x14ac:dyDescent="0.3">
      <c r="A26" s="57" t="s">
        <v>0</v>
      </c>
      <c r="B26" s="306" t="s">
        <v>187</v>
      </c>
      <c r="C26" s="306"/>
      <c r="D26" s="58"/>
      <c r="E26" s="57" t="s">
        <v>12</v>
      </c>
      <c r="F26" s="305" t="s">
        <v>192</v>
      </c>
      <c r="G26" s="305"/>
    </row>
    <row r="27" spans="1:7" s="48" customFormat="1" ht="24.95" customHeight="1" x14ac:dyDescent="0.3">
      <c r="A27" s="57" t="s">
        <v>7</v>
      </c>
      <c r="B27" s="305" t="s">
        <v>188</v>
      </c>
      <c r="C27" s="305"/>
      <c r="D27" s="58"/>
      <c r="E27" s="57" t="s">
        <v>13</v>
      </c>
      <c r="F27" s="242" t="s">
        <v>193</v>
      </c>
      <c r="G27" s="243"/>
    </row>
    <row r="28" spans="1:7" s="48" customFormat="1" ht="24.95" customHeight="1" x14ac:dyDescent="0.3">
      <c r="A28" s="57" t="s">
        <v>9</v>
      </c>
      <c r="B28" s="305" t="s">
        <v>189</v>
      </c>
      <c r="C28" s="305"/>
      <c r="D28" s="60"/>
      <c r="E28" s="60"/>
      <c r="F28" s="56"/>
    </row>
    <row r="29" spans="1:7" s="48" customFormat="1" ht="24.95" customHeight="1" x14ac:dyDescent="0.3">
      <c r="A29" s="57" t="s">
        <v>10</v>
      </c>
      <c r="B29" s="305" t="s">
        <v>190</v>
      </c>
      <c r="C29" s="305"/>
      <c r="D29" s="61"/>
      <c r="E29" s="61"/>
      <c r="F29" s="56"/>
    </row>
    <row r="30" spans="1:7" s="48" customFormat="1" ht="24.95" customHeight="1" x14ac:dyDescent="0.3">
      <c r="A30" s="57" t="s">
        <v>11</v>
      </c>
      <c r="B30" s="305" t="s">
        <v>191</v>
      </c>
      <c r="C30" s="305"/>
      <c r="D30" s="61"/>
      <c r="E30" s="61"/>
      <c r="F30" s="56"/>
    </row>
    <row r="31" spans="1:7" s="48" customFormat="1" ht="60" customHeight="1" x14ac:dyDescent="0.3">
      <c r="A31" s="55"/>
      <c r="B31" s="55"/>
      <c r="C31" s="55"/>
      <c r="D31" s="62"/>
      <c r="E31" s="62"/>
      <c r="F31" s="56"/>
    </row>
    <row r="32" spans="1:7" s="48" customFormat="1" ht="24.95" customHeight="1" x14ac:dyDescent="0.3">
      <c r="A32" s="57" t="s">
        <v>153</v>
      </c>
      <c r="B32" s="306" t="s">
        <v>195</v>
      </c>
      <c r="C32" s="306"/>
      <c r="D32" s="306"/>
      <c r="E32" s="306"/>
      <c r="F32" s="306"/>
      <c r="G32" s="306"/>
    </row>
    <row r="33" spans="1:7" s="48" customFormat="1" ht="24.95" customHeight="1" x14ac:dyDescent="0.3">
      <c r="A33" s="69" t="s">
        <v>43</v>
      </c>
      <c r="B33" s="305"/>
      <c r="C33" s="305"/>
      <c r="D33" s="305"/>
      <c r="E33" s="305"/>
      <c r="F33" s="305"/>
      <c r="G33" s="305"/>
    </row>
    <row r="34" spans="1:7" s="48" customFormat="1" ht="24.95" customHeight="1" x14ac:dyDescent="0.3">
      <c r="A34" s="69" t="s">
        <v>122</v>
      </c>
      <c r="B34" s="305"/>
      <c r="C34" s="305"/>
      <c r="D34" s="305"/>
      <c r="E34" s="305"/>
      <c r="F34" s="305"/>
      <c r="G34" s="305"/>
    </row>
    <row r="35" spans="1:7" ht="58.9" customHeight="1" x14ac:dyDescent="0.25">
      <c r="A35" s="303" t="s">
        <v>154</v>
      </c>
      <c r="B35" s="304"/>
      <c r="C35" s="304"/>
      <c r="D35" s="304"/>
      <c r="E35" s="304"/>
      <c r="F35" s="304"/>
      <c r="G35" s="304"/>
    </row>
    <row r="36" spans="1:7" ht="58.9" customHeight="1" x14ac:dyDescent="0.25">
      <c r="A36" s="234"/>
      <c r="B36" s="234"/>
      <c r="C36" s="234"/>
      <c r="D36" s="234"/>
      <c r="E36" s="234"/>
      <c r="F36" s="234"/>
      <c r="G36" s="234"/>
    </row>
    <row r="37" spans="1:7" ht="20.25" x14ac:dyDescent="0.3">
      <c r="A37" s="170" t="s">
        <v>109</v>
      </c>
      <c r="B37" s="171"/>
      <c r="C37" s="171"/>
      <c r="D37" s="174"/>
      <c r="E37" s="172">
        <v>95</v>
      </c>
    </row>
    <row r="38" spans="1:7" ht="20.25" x14ac:dyDescent="0.3">
      <c r="A38" s="170" t="s">
        <v>110</v>
      </c>
      <c r="B38" s="171"/>
      <c r="C38" s="171"/>
      <c r="D38" s="174"/>
      <c r="E38" s="173">
        <v>95</v>
      </c>
    </row>
    <row r="39" spans="1:7" ht="16.5" x14ac:dyDescent="0.25">
      <c r="A39" s="180" t="s">
        <v>111</v>
      </c>
      <c r="D39" s="28"/>
    </row>
    <row r="40" spans="1:7" x14ac:dyDescent="0.25">
      <c r="D40" s="28"/>
    </row>
    <row r="41" spans="1:7" ht="14.45" customHeight="1" x14ac:dyDescent="0.25">
      <c r="D41" s="28"/>
    </row>
    <row r="42" spans="1:7" x14ac:dyDescent="0.25">
      <c r="D42" s="28"/>
    </row>
    <row r="43" spans="1:7" x14ac:dyDescent="0.25">
      <c r="D43" s="28"/>
    </row>
    <row r="44" spans="1:7" x14ac:dyDescent="0.25">
      <c r="D44" s="28"/>
    </row>
    <row r="45" spans="1:7" x14ac:dyDescent="0.25">
      <c r="D45" s="28"/>
    </row>
    <row r="53" spans="4:7" ht="15.75" x14ac:dyDescent="0.25">
      <c r="D53" s="176" t="s">
        <v>66</v>
      </c>
      <c r="E53" s="70"/>
      <c r="F53" s="29"/>
      <c r="G53" s="175" t="s">
        <v>118</v>
      </c>
    </row>
  </sheetData>
  <customSheetViews>
    <customSheetView guid="{731848E8-9EFD-4F9C-A87F-46BCFEEC23D2}" showPageBreaks="1" showGridLines="0">
      <selection activeCell="B4" sqref="B4"/>
      <pageMargins left="0.7" right="0.7" top="0.75" bottom="0.75" header="0.3" footer="0.3"/>
      <pageSetup orientation="portrait" r:id="rId1"/>
    </customSheetView>
    <customSheetView guid="{5127F3A8-2766-40D8-A603-B7AD7E97B102}" showPageBreaks="1" showGridLines="0">
      <selection activeCell="B4" sqref="B4"/>
      <pageMargins left="0.7" right="0.7" top="0.75" bottom="0.75" header="0.3" footer="0.3"/>
      <pageSetup orientation="portrait" r:id="rId2"/>
    </customSheetView>
  </customSheetViews>
  <mergeCells count="21">
    <mergeCell ref="B8:F8"/>
    <mergeCell ref="B13:G13"/>
    <mergeCell ref="B14:G14"/>
    <mergeCell ref="B32:G32"/>
    <mergeCell ref="B33:G33"/>
    <mergeCell ref="B21:C21"/>
    <mergeCell ref="F17:G17"/>
    <mergeCell ref="B17:C17"/>
    <mergeCell ref="B18:C18"/>
    <mergeCell ref="B19:C19"/>
    <mergeCell ref="B20:C20"/>
    <mergeCell ref="A35:G35"/>
    <mergeCell ref="B34:G34"/>
    <mergeCell ref="B24:D24"/>
    <mergeCell ref="B25:D25"/>
    <mergeCell ref="B28:C28"/>
    <mergeCell ref="B29:C29"/>
    <mergeCell ref="B30:C30"/>
    <mergeCell ref="F26:G26"/>
    <mergeCell ref="B26:C26"/>
    <mergeCell ref="B27:C27"/>
  </mergeCells>
  <hyperlinks>
    <hyperlink ref="F17" r:id="rId3" display="mailto:Tim@timmermancapital.com" xr:uid="{0FA7BD18-369A-417A-ACBE-B7DF04DAFD54}"/>
    <hyperlink ref="F18" r:id="rId4" xr:uid="{C6FF83FF-989C-4A7D-AC93-2A1C7717380C}"/>
    <hyperlink ref="F26" r:id="rId5" display="mailto:Tim@timmermancapital.com" xr:uid="{25E1B437-5CF7-4459-87A1-69503D47C5C2}"/>
    <hyperlink ref="F27" r:id="rId6" xr:uid="{8A03F67C-A8C5-4A6D-AC8F-89AF30A72709}"/>
  </hyperlinks>
  <pageMargins left="1.3" right="0.25" top="0.75" bottom="0.75" header="0.3" footer="0.3"/>
  <pageSetup scale="50" orientation="portrait" r:id="rId7"/>
  <drawing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pageSetUpPr fitToPage="1"/>
  </sheetPr>
  <dimension ref="A1:K41"/>
  <sheetViews>
    <sheetView showGridLines="0" zoomScale="120" zoomScaleNormal="120" zoomScalePageLayoutView="96" workbookViewId="0">
      <selection activeCell="G1" sqref="G1:H1"/>
    </sheetView>
  </sheetViews>
  <sheetFormatPr defaultColWidth="9.140625" defaultRowHeight="15" x14ac:dyDescent="0.25"/>
  <cols>
    <col min="1" max="1" width="4.85546875" style="29" customWidth="1"/>
    <col min="2" max="3" width="6.85546875" style="29" customWidth="1"/>
    <col min="4" max="4" width="16" style="29" customWidth="1"/>
    <col min="5" max="5" width="17.7109375" style="29" customWidth="1"/>
    <col min="6" max="6" width="12.85546875" style="29" customWidth="1"/>
    <col min="7" max="7" width="17.7109375" style="29" customWidth="1"/>
    <col min="8" max="8" width="6.42578125" style="29" customWidth="1"/>
    <col min="9" max="9" width="5.28515625" style="29" customWidth="1"/>
    <col min="10" max="16384" width="9.140625" style="29"/>
  </cols>
  <sheetData>
    <row r="1" spans="2:11" s="102" customFormat="1" ht="16.5" thickBot="1" x14ac:dyDescent="0.3">
      <c r="B1" s="313" t="str">
        <f>IF('Application-p1'!B13="","",'Application-p1'!B13)</f>
        <v>Round Rock PUD Utility Company, Inc.</v>
      </c>
      <c r="C1" s="313"/>
      <c r="D1" s="313"/>
      <c r="E1" s="314"/>
      <c r="F1" s="115"/>
      <c r="G1" s="315">
        <f>'Application-p1'!G3</f>
        <v>44614</v>
      </c>
      <c r="H1" s="315"/>
      <c r="I1" s="100"/>
      <c r="J1" s="101"/>
    </row>
    <row r="2" spans="2:11" s="73" customFormat="1" ht="30.75" customHeight="1" x14ac:dyDescent="0.25">
      <c r="B2" s="74" t="s">
        <v>47</v>
      </c>
      <c r="C2" s="74"/>
      <c r="D2" s="74"/>
      <c r="E2" s="72"/>
      <c r="F2" s="72"/>
      <c r="G2" s="316" t="s">
        <v>48</v>
      </c>
      <c r="H2" s="316"/>
      <c r="J2" s="72"/>
    </row>
    <row r="3" spans="2:11" s="77" customFormat="1" ht="61.5" customHeight="1" x14ac:dyDescent="0.25">
      <c r="B3" s="323" t="s">
        <v>123</v>
      </c>
      <c r="C3" s="323"/>
      <c r="D3" s="323"/>
      <c r="E3" s="323"/>
      <c r="F3" s="323"/>
      <c r="G3" s="323"/>
      <c r="H3" s="323"/>
      <c r="I3" s="149"/>
      <c r="J3" s="75"/>
      <c r="K3" s="76"/>
    </row>
    <row r="5" spans="2:11" ht="43.5" thickBot="1" x14ac:dyDescent="0.3">
      <c r="B5" s="317" t="s">
        <v>83</v>
      </c>
      <c r="C5" s="318"/>
      <c r="D5" s="319"/>
      <c r="E5" s="130" t="s">
        <v>105</v>
      </c>
      <c r="F5" s="130" t="s">
        <v>144</v>
      </c>
      <c r="G5" s="130" t="s">
        <v>172</v>
      </c>
    </row>
    <row r="6" spans="2:11" ht="19.5" thickBot="1" x14ac:dyDescent="0.3">
      <c r="B6" s="147" t="s">
        <v>84</v>
      </c>
      <c r="C6" s="124"/>
      <c r="D6" s="148">
        <v>0</v>
      </c>
      <c r="E6" s="332"/>
      <c r="F6" s="333"/>
      <c r="G6" s="334"/>
    </row>
    <row r="7" spans="2:11" s="200" customFormat="1" ht="17.25" customHeight="1" x14ac:dyDescent="0.25">
      <c r="B7" s="320" t="s">
        <v>86</v>
      </c>
      <c r="C7" s="321"/>
      <c r="D7" s="322"/>
      <c r="E7" s="199"/>
      <c r="F7" s="324" t="s">
        <v>145</v>
      </c>
      <c r="G7" s="199"/>
    </row>
    <row r="8" spans="2:11" s="200" customFormat="1" ht="15.75" x14ac:dyDescent="0.25">
      <c r="B8" s="310" t="s">
        <v>180</v>
      </c>
      <c r="C8" s="311"/>
      <c r="D8" s="312"/>
      <c r="E8" s="114">
        <v>15</v>
      </c>
      <c r="F8" s="325"/>
      <c r="G8" s="114">
        <f t="shared" ref="G8:G18" si="0">ROUND(E8*(1+0.05),2)</f>
        <v>15.75</v>
      </c>
    </row>
    <row r="9" spans="2:11" s="200" customFormat="1" ht="15.75" x14ac:dyDescent="0.25">
      <c r="B9" s="310" t="s">
        <v>69</v>
      </c>
      <c r="C9" s="311"/>
      <c r="D9" s="312"/>
      <c r="E9" s="114">
        <v>15</v>
      </c>
      <c r="F9" s="325"/>
      <c r="G9" s="114">
        <f t="shared" si="0"/>
        <v>15.75</v>
      </c>
    </row>
    <row r="10" spans="2:11" s="200" customFormat="1" ht="15.75" x14ac:dyDescent="0.25">
      <c r="B10" s="310" t="s">
        <v>27</v>
      </c>
      <c r="C10" s="311"/>
      <c r="D10" s="312"/>
      <c r="E10" s="114">
        <v>37.5</v>
      </c>
      <c r="F10" s="325"/>
      <c r="G10" s="114">
        <f t="shared" si="0"/>
        <v>39.380000000000003</v>
      </c>
    </row>
    <row r="11" spans="2:11" s="200" customFormat="1" ht="15.75" x14ac:dyDescent="0.25">
      <c r="B11" s="310" t="s">
        <v>28</v>
      </c>
      <c r="C11" s="311"/>
      <c r="D11" s="312"/>
      <c r="E11" s="114">
        <v>75</v>
      </c>
      <c r="F11" s="325"/>
      <c r="G11" s="114">
        <f t="shared" si="0"/>
        <v>78.75</v>
      </c>
    </row>
    <row r="12" spans="2:11" s="200" customFormat="1" ht="15.75" x14ac:dyDescent="0.25">
      <c r="B12" s="310" t="s">
        <v>70</v>
      </c>
      <c r="C12" s="311"/>
      <c r="D12" s="312"/>
      <c r="E12" s="114">
        <v>120</v>
      </c>
      <c r="F12" s="325"/>
      <c r="G12" s="114">
        <f t="shared" si="0"/>
        <v>126</v>
      </c>
    </row>
    <row r="13" spans="2:11" s="200" customFormat="1" ht="15.75" x14ac:dyDescent="0.25">
      <c r="B13" s="310" t="s">
        <v>71</v>
      </c>
      <c r="C13" s="311"/>
      <c r="D13" s="312"/>
      <c r="E13" s="114">
        <v>225</v>
      </c>
      <c r="F13" s="325"/>
      <c r="G13" s="114">
        <f t="shared" si="0"/>
        <v>236.25</v>
      </c>
    </row>
    <row r="14" spans="2:11" s="200" customFormat="1" ht="15.75" x14ac:dyDescent="0.25">
      <c r="B14" s="310" t="s">
        <v>72</v>
      </c>
      <c r="C14" s="311"/>
      <c r="D14" s="312"/>
      <c r="E14" s="114">
        <v>375</v>
      </c>
      <c r="F14" s="325"/>
      <c r="G14" s="114">
        <f t="shared" si="0"/>
        <v>393.75</v>
      </c>
    </row>
    <row r="15" spans="2:11" s="200" customFormat="1" ht="15.75" hidden="1" x14ac:dyDescent="0.25">
      <c r="B15" s="310" t="s">
        <v>73</v>
      </c>
      <c r="C15" s="311"/>
      <c r="D15" s="312"/>
      <c r="E15" s="114">
        <v>0</v>
      </c>
      <c r="F15" s="325"/>
      <c r="G15" s="114">
        <f t="shared" si="0"/>
        <v>0</v>
      </c>
    </row>
    <row r="16" spans="2:11" s="200" customFormat="1" ht="15.75" hidden="1" x14ac:dyDescent="0.25">
      <c r="B16" s="310" t="s">
        <v>94</v>
      </c>
      <c r="C16" s="311"/>
      <c r="D16" s="312"/>
      <c r="E16" s="114">
        <v>0</v>
      </c>
      <c r="F16" s="325"/>
      <c r="G16" s="114">
        <f t="shared" si="0"/>
        <v>0</v>
      </c>
    </row>
    <row r="17" spans="2:7" s="200" customFormat="1" ht="16.5" hidden="1" thickBot="1" x14ac:dyDescent="0.3">
      <c r="B17" s="310" t="s">
        <v>74</v>
      </c>
      <c r="C17" s="311"/>
      <c r="D17" s="327"/>
      <c r="E17" s="114">
        <v>0</v>
      </c>
      <c r="F17" s="325"/>
      <c r="G17" s="114">
        <f t="shared" si="0"/>
        <v>0</v>
      </c>
    </row>
    <row r="18" spans="2:7" s="200" customFormat="1" ht="16.5" hidden="1" thickBot="1" x14ac:dyDescent="0.3">
      <c r="B18" s="310" t="s">
        <v>77</v>
      </c>
      <c r="C18" s="311"/>
      <c r="D18" s="123" t="s">
        <v>45</v>
      </c>
      <c r="E18" s="122">
        <v>0</v>
      </c>
      <c r="F18" s="326"/>
      <c r="G18" s="114">
        <f t="shared" si="0"/>
        <v>0</v>
      </c>
    </row>
    <row r="19" spans="2:7" ht="15.75" x14ac:dyDescent="0.25">
      <c r="B19" s="118"/>
      <c r="C19" s="118"/>
      <c r="D19" s="119"/>
      <c r="E19" s="120"/>
      <c r="F19" s="106"/>
      <c r="G19" s="121"/>
    </row>
    <row r="20" spans="2:7" ht="57.75" thickBot="1" x14ac:dyDescent="0.3">
      <c r="B20" s="338" t="s">
        <v>57</v>
      </c>
      <c r="C20" s="318"/>
      <c r="D20" s="339"/>
      <c r="E20" s="130" t="s">
        <v>105</v>
      </c>
      <c r="F20" s="130" t="s">
        <v>144</v>
      </c>
      <c r="G20" s="130" t="s">
        <v>173</v>
      </c>
    </row>
    <row r="21" spans="2:7" s="200" customFormat="1" ht="19.5" thickBot="1" x14ac:dyDescent="0.3">
      <c r="B21" s="201" t="s">
        <v>84</v>
      </c>
      <c r="C21" s="202"/>
      <c r="D21" s="148">
        <v>0</v>
      </c>
      <c r="E21" s="335"/>
      <c r="F21" s="336"/>
      <c r="G21" s="337"/>
    </row>
    <row r="22" spans="2:7" s="200" customFormat="1" ht="17.25" customHeight="1" x14ac:dyDescent="0.25">
      <c r="B22" s="320" t="s">
        <v>86</v>
      </c>
      <c r="C22" s="321"/>
      <c r="D22" s="322"/>
      <c r="E22" s="199"/>
      <c r="F22" s="324" t="s">
        <v>145</v>
      </c>
      <c r="G22" s="199"/>
    </row>
    <row r="23" spans="2:7" s="200" customFormat="1" ht="15.75" x14ac:dyDescent="0.25">
      <c r="B23" s="310" t="s">
        <v>180</v>
      </c>
      <c r="C23" s="311"/>
      <c r="D23" s="312"/>
      <c r="E23" s="114">
        <v>15</v>
      </c>
      <c r="F23" s="325"/>
      <c r="G23" s="114">
        <f t="shared" ref="G23:G33" si="1">ROUND(E23*(1+0.05),2)</f>
        <v>15.75</v>
      </c>
    </row>
    <row r="24" spans="2:7" s="200" customFormat="1" ht="15.75" x14ac:dyDescent="0.25">
      <c r="B24" s="310" t="s">
        <v>69</v>
      </c>
      <c r="C24" s="311"/>
      <c r="D24" s="312"/>
      <c r="E24" s="114">
        <v>15</v>
      </c>
      <c r="F24" s="325"/>
      <c r="G24" s="114">
        <f t="shared" si="1"/>
        <v>15.75</v>
      </c>
    </row>
    <row r="25" spans="2:7" s="200" customFormat="1" ht="15.75" hidden="1" x14ac:dyDescent="0.25">
      <c r="B25" s="310" t="s">
        <v>27</v>
      </c>
      <c r="C25" s="311"/>
      <c r="D25" s="312"/>
      <c r="E25" s="114">
        <v>0</v>
      </c>
      <c r="F25" s="325"/>
      <c r="G25" s="114">
        <f t="shared" si="1"/>
        <v>0</v>
      </c>
    </row>
    <row r="26" spans="2:7" s="200" customFormat="1" ht="15.75" hidden="1" x14ac:dyDescent="0.25">
      <c r="B26" s="310" t="s">
        <v>28</v>
      </c>
      <c r="C26" s="311"/>
      <c r="D26" s="312"/>
      <c r="E26" s="114">
        <v>0</v>
      </c>
      <c r="F26" s="325"/>
      <c r="G26" s="114">
        <f t="shared" si="1"/>
        <v>0</v>
      </c>
    </row>
    <row r="27" spans="2:7" s="200" customFormat="1" ht="15.75" hidden="1" x14ac:dyDescent="0.25">
      <c r="B27" s="310" t="s">
        <v>70</v>
      </c>
      <c r="C27" s="311"/>
      <c r="D27" s="312"/>
      <c r="E27" s="114">
        <v>0</v>
      </c>
      <c r="F27" s="325"/>
      <c r="G27" s="114">
        <f t="shared" si="1"/>
        <v>0</v>
      </c>
    </row>
    <row r="28" spans="2:7" s="200" customFormat="1" ht="15.75" hidden="1" x14ac:dyDescent="0.25">
      <c r="B28" s="310" t="s">
        <v>71</v>
      </c>
      <c r="C28" s="311"/>
      <c r="D28" s="312"/>
      <c r="E28" s="114">
        <v>0</v>
      </c>
      <c r="F28" s="325"/>
      <c r="G28" s="114">
        <f t="shared" si="1"/>
        <v>0</v>
      </c>
    </row>
    <row r="29" spans="2:7" s="200" customFormat="1" ht="15.75" hidden="1" x14ac:dyDescent="0.25">
      <c r="B29" s="310" t="s">
        <v>72</v>
      </c>
      <c r="C29" s="311"/>
      <c r="D29" s="312"/>
      <c r="E29" s="114">
        <v>0</v>
      </c>
      <c r="F29" s="325"/>
      <c r="G29" s="114">
        <f t="shared" si="1"/>
        <v>0</v>
      </c>
    </row>
    <row r="30" spans="2:7" s="200" customFormat="1" ht="15.75" hidden="1" x14ac:dyDescent="0.25">
      <c r="B30" s="310" t="s">
        <v>73</v>
      </c>
      <c r="C30" s="311"/>
      <c r="D30" s="312"/>
      <c r="E30" s="114">
        <v>0</v>
      </c>
      <c r="F30" s="325"/>
      <c r="G30" s="114">
        <f t="shared" si="1"/>
        <v>0</v>
      </c>
    </row>
    <row r="31" spans="2:7" s="200" customFormat="1" ht="15.75" hidden="1" x14ac:dyDescent="0.25">
      <c r="B31" s="310" t="s">
        <v>94</v>
      </c>
      <c r="C31" s="311"/>
      <c r="D31" s="312"/>
      <c r="E31" s="114">
        <v>0</v>
      </c>
      <c r="F31" s="325"/>
      <c r="G31" s="114">
        <f t="shared" si="1"/>
        <v>0</v>
      </c>
    </row>
    <row r="32" spans="2:7" s="200" customFormat="1" ht="16.5" hidden="1" thickBot="1" x14ac:dyDescent="0.3">
      <c r="B32" s="310" t="s">
        <v>74</v>
      </c>
      <c r="C32" s="311"/>
      <c r="D32" s="327"/>
      <c r="E32" s="114">
        <v>0</v>
      </c>
      <c r="F32" s="325"/>
      <c r="G32" s="114">
        <f t="shared" si="1"/>
        <v>0</v>
      </c>
    </row>
    <row r="33" spans="1:9" s="200" customFormat="1" ht="16.5" hidden="1" thickBot="1" x14ac:dyDescent="0.3">
      <c r="B33" s="310" t="s">
        <v>77</v>
      </c>
      <c r="C33" s="311"/>
      <c r="D33" s="123" t="s">
        <v>45</v>
      </c>
      <c r="E33" s="122">
        <v>0</v>
      </c>
      <c r="F33" s="326"/>
      <c r="G33" s="114">
        <f t="shared" si="1"/>
        <v>0</v>
      </c>
    </row>
    <row r="34" spans="1:9" ht="15.75" x14ac:dyDescent="0.25">
      <c r="B34" s="118"/>
      <c r="C34" s="118"/>
      <c r="D34" s="119"/>
      <c r="E34" s="120"/>
      <c r="F34" s="106"/>
      <c r="G34" s="121"/>
    </row>
    <row r="35" spans="1:9" ht="35.25" customHeight="1" x14ac:dyDescent="0.25">
      <c r="A35" s="150" t="s">
        <v>45</v>
      </c>
      <c r="B35" s="330" t="s">
        <v>146</v>
      </c>
      <c r="C35" s="330"/>
      <c r="D35" s="330"/>
      <c r="E35" s="330"/>
      <c r="F35" s="330"/>
      <c r="G35" s="330"/>
      <c r="H35" s="330"/>
    </row>
    <row r="36" spans="1:9" ht="18" customHeight="1" x14ac:dyDescent="0.25">
      <c r="A36" s="150"/>
      <c r="B36" s="328"/>
      <c r="C36" s="329"/>
      <c r="D36" s="329"/>
      <c r="E36" s="329"/>
      <c r="F36" s="329"/>
      <c r="G36" s="329"/>
      <c r="H36" s="329"/>
    </row>
    <row r="37" spans="1:9" ht="15.75" x14ac:dyDescent="0.25">
      <c r="B37" s="118"/>
      <c r="C37" s="118"/>
      <c r="D37" s="119"/>
      <c r="E37" s="120"/>
      <c r="F37" s="106"/>
      <c r="G37" s="121"/>
    </row>
    <row r="38" spans="1:9" ht="44.25" customHeight="1" x14ac:dyDescent="0.25">
      <c r="B38" s="331" t="s">
        <v>170</v>
      </c>
      <c r="C38" s="331"/>
      <c r="D38" s="331"/>
      <c r="E38" s="331"/>
      <c r="F38" s="331"/>
      <c r="G38" s="331"/>
      <c r="H38" s="331"/>
    </row>
    <row r="39" spans="1:9" ht="15.75" x14ac:dyDescent="0.25">
      <c r="B39" s="118"/>
      <c r="C39" s="118"/>
      <c r="D39" s="119"/>
      <c r="E39" s="120"/>
      <c r="F39" s="106"/>
      <c r="G39" s="121"/>
    </row>
    <row r="40" spans="1:9" ht="15.75" x14ac:dyDescent="0.25">
      <c r="B40" s="118"/>
      <c r="C40" s="118"/>
      <c r="D40" s="119"/>
      <c r="E40" s="120"/>
      <c r="F40" s="106"/>
      <c r="G40" s="121"/>
    </row>
    <row r="41" spans="1:9" s="116" customFormat="1" ht="15.75" x14ac:dyDescent="0.25">
      <c r="B41" s="118"/>
      <c r="C41" s="118"/>
      <c r="D41" s="119"/>
      <c r="E41" s="178" t="s">
        <v>171</v>
      </c>
      <c r="F41" s="106"/>
      <c r="G41" s="121"/>
      <c r="H41" s="179" t="s">
        <v>181</v>
      </c>
      <c r="I41" s="117"/>
    </row>
  </sheetData>
  <sheetProtection formatRows="0" insertRows="0" deleteRows="0"/>
  <mergeCells count="37">
    <mergeCell ref="B36:H36"/>
    <mergeCell ref="B35:H35"/>
    <mergeCell ref="B38:H38"/>
    <mergeCell ref="E6:G6"/>
    <mergeCell ref="E21:G21"/>
    <mergeCell ref="B23:D23"/>
    <mergeCell ref="B24:D24"/>
    <mergeCell ref="B25:D25"/>
    <mergeCell ref="B26:D26"/>
    <mergeCell ref="B27:D27"/>
    <mergeCell ref="B20:D20"/>
    <mergeCell ref="B22:D22"/>
    <mergeCell ref="B14:D14"/>
    <mergeCell ref="B15:D15"/>
    <mergeCell ref="B17:D17"/>
    <mergeCell ref="B18:C18"/>
    <mergeCell ref="F22:F33"/>
    <mergeCell ref="B29:D29"/>
    <mergeCell ref="B32:D32"/>
    <mergeCell ref="B33:C33"/>
    <mergeCell ref="B30:D30"/>
    <mergeCell ref="B28:D28"/>
    <mergeCell ref="B31:D31"/>
    <mergeCell ref="B13:D13"/>
    <mergeCell ref="B1:E1"/>
    <mergeCell ref="G1:H1"/>
    <mergeCell ref="G2:H2"/>
    <mergeCell ref="B5:D5"/>
    <mergeCell ref="B7:D7"/>
    <mergeCell ref="B8:D8"/>
    <mergeCell ref="B9:D9"/>
    <mergeCell ref="B10:D10"/>
    <mergeCell ref="B11:D11"/>
    <mergeCell ref="B12:D12"/>
    <mergeCell ref="B3:H3"/>
    <mergeCell ref="F7:F18"/>
    <mergeCell ref="B16:D16"/>
  </mergeCells>
  <pageMargins left="1.2" right="0.45" top="1" bottom="0.75" header="0.3" footer="0.3"/>
  <pageSetup scale="92" orientation="portrait" r:id="rId1"/>
  <headerFooter alignWithMargins="0">
    <oddHeader>&amp;C&amp;"Times New Roman,Bold"&amp;16Class D Water or Sewer Utility Request 
for an Annual Rate Adjustment</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pageSetUpPr autoPageBreaks="0" fitToPage="1"/>
  </sheetPr>
  <dimension ref="A1:Q46"/>
  <sheetViews>
    <sheetView showGridLines="0" zoomScale="77" zoomScaleNormal="77" zoomScaleSheetLayoutView="100" zoomScalePageLayoutView="75" workbookViewId="0">
      <selection activeCell="B57" sqref="B57:P57"/>
    </sheetView>
  </sheetViews>
  <sheetFormatPr defaultColWidth="0" defaultRowHeight="15" x14ac:dyDescent="0.25"/>
  <cols>
    <col min="1" max="1" width="7.5703125" style="73" customWidth="1"/>
    <col min="2" max="2" width="10.42578125" style="73" customWidth="1"/>
    <col min="3" max="3" width="4.42578125" style="73" customWidth="1"/>
    <col min="4" max="4" width="10.42578125" style="73" customWidth="1"/>
    <col min="5" max="5" width="15.28515625" style="73" customWidth="1"/>
    <col min="6" max="6" width="23.5703125" style="73" customWidth="1"/>
    <col min="7" max="7" width="21.28515625" style="73" customWidth="1"/>
    <col min="8" max="8" width="24.5703125" style="73" customWidth="1"/>
    <col min="9" max="9" width="10.42578125" style="73" customWidth="1"/>
    <col min="10" max="10" width="15.42578125" style="73" customWidth="1"/>
    <col min="11" max="11" width="20.7109375" style="73" customWidth="1"/>
    <col min="12" max="12" width="8.42578125" style="73" customWidth="1"/>
    <col min="13" max="13" width="3.28515625" style="73" customWidth="1"/>
    <col min="14" max="18" width="9.28515625" style="73" customWidth="1"/>
    <col min="19" max="16384" width="0" style="73" hidden="1"/>
  </cols>
  <sheetData>
    <row r="1" spans="1:14" s="78" customFormat="1" ht="26.25" customHeight="1" x14ac:dyDescent="0.3">
      <c r="A1" s="79" t="s">
        <v>55</v>
      </c>
      <c r="C1" s="80"/>
      <c r="D1" s="126" t="str">
        <f>IF('Application-p1'!B13="","",'Application-p1'!B13)</f>
        <v>Round Rock PUD Utility Company, Inc.</v>
      </c>
      <c r="E1" s="126"/>
      <c r="F1" s="126"/>
      <c r="G1" s="126"/>
      <c r="H1" s="126"/>
      <c r="I1" s="112"/>
      <c r="K1" s="81"/>
    </row>
    <row r="2" spans="1:14" s="78" customFormat="1" ht="26.25" customHeight="1" x14ac:dyDescent="0.3">
      <c r="A2" s="79" t="s">
        <v>22</v>
      </c>
      <c r="C2" s="80"/>
      <c r="D2" s="139" t="s">
        <v>1</v>
      </c>
      <c r="E2" s="125" t="str">
        <f>IF('Application-p1'!G4="","",'Application-p1'!G4)</f>
        <v>12797</v>
      </c>
      <c r="F2" s="139" t="s">
        <v>33</v>
      </c>
      <c r="G2" s="340" t="str">
        <f>IF('Application-p1'!G5="","",'Application-p1'!G5)</f>
        <v>20805</v>
      </c>
      <c r="H2" s="340"/>
      <c r="I2" s="7" t="s">
        <v>45</v>
      </c>
    </row>
    <row r="3" spans="1:14" s="78" customFormat="1" ht="30" customHeight="1" x14ac:dyDescent="0.3">
      <c r="B3" s="79"/>
      <c r="D3" s="80"/>
      <c r="F3" s="7"/>
      <c r="G3" s="7"/>
      <c r="H3" s="7"/>
      <c r="I3" s="8"/>
      <c r="J3" s="99"/>
      <c r="K3" s="99"/>
      <c r="L3" s="7"/>
    </row>
    <row r="4" spans="1:14" ht="22.5" x14ac:dyDescent="0.3">
      <c r="F4" s="140" t="s">
        <v>81</v>
      </c>
      <c r="G4" s="140"/>
      <c r="H4" s="140"/>
      <c r="I4" s="140"/>
      <c r="J4" s="140"/>
      <c r="K4" s="140"/>
      <c r="L4" s="140"/>
      <c r="M4" s="140"/>
      <c r="N4" s="140"/>
    </row>
    <row r="5" spans="1:14" ht="7.5" customHeight="1" x14ac:dyDescent="0.3">
      <c r="A5" s="129"/>
      <c r="B5" s="129"/>
      <c r="C5" s="129"/>
      <c r="D5" s="129"/>
      <c r="E5" s="129"/>
      <c r="F5" s="129"/>
      <c r="G5" s="129"/>
    </row>
    <row r="6" spans="1:14" s="77" customFormat="1" ht="20.25" x14ac:dyDescent="0.3">
      <c r="D6" s="347" t="s">
        <v>90</v>
      </c>
      <c r="E6" s="348"/>
      <c r="F6" s="348"/>
      <c r="G6" s="349"/>
      <c r="H6" s="113"/>
      <c r="I6" s="106"/>
    </row>
    <row r="7" spans="1:14" s="50" customFormat="1" ht="21.75" customHeight="1" x14ac:dyDescent="0.3">
      <c r="D7" s="341" t="s">
        <v>29</v>
      </c>
      <c r="E7" s="342"/>
      <c r="F7" s="342"/>
      <c r="G7" s="343"/>
      <c r="H7" s="113"/>
    </row>
    <row r="8" spans="1:14" s="98" customFormat="1" ht="45.75" customHeight="1" x14ac:dyDescent="0.25">
      <c r="D8" s="357" t="s">
        <v>121</v>
      </c>
      <c r="E8" s="358"/>
      <c r="F8" s="358"/>
      <c r="G8" s="359"/>
      <c r="H8" s="133"/>
    </row>
    <row r="9" spans="1:14" s="98" customFormat="1" ht="57" customHeight="1" thickBot="1" x14ac:dyDescent="0.3">
      <c r="D9" s="353" t="s">
        <v>95</v>
      </c>
      <c r="E9" s="354"/>
      <c r="F9" s="181" t="s">
        <v>144</v>
      </c>
      <c r="G9" s="182" t="s">
        <v>96</v>
      </c>
      <c r="H9" s="133"/>
    </row>
    <row r="10" spans="1:14" s="203" customFormat="1" ht="45.75" customHeight="1" thickBot="1" x14ac:dyDescent="0.3">
      <c r="D10" s="355">
        <v>3.06</v>
      </c>
      <c r="E10" s="356"/>
      <c r="F10" s="198" t="s">
        <v>147</v>
      </c>
      <c r="G10" s="191">
        <f>ROUND(D10*(1+0.05),2)</f>
        <v>3.21</v>
      </c>
      <c r="H10" s="206"/>
    </row>
    <row r="11" spans="1:14" s="98" customFormat="1" ht="8.25" customHeight="1" x14ac:dyDescent="0.25">
      <c r="B11" s="108"/>
      <c r="C11" s="108"/>
      <c r="D11" s="108"/>
      <c r="E11" s="108"/>
      <c r="F11" s="133"/>
      <c r="G11" s="133"/>
    </row>
    <row r="12" spans="1:14" s="98" customFormat="1" ht="20.25" hidden="1" x14ac:dyDescent="0.3">
      <c r="A12" s="347" t="s">
        <v>93</v>
      </c>
      <c r="B12" s="348"/>
      <c r="C12" s="348"/>
      <c r="D12" s="348"/>
      <c r="E12" s="348"/>
      <c r="F12" s="348"/>
      <c r="G12" s="348"/>
      <c r="H12" s="349"/>
    </row>
    <row r="13" spans="1:14" s="78" customFormat="1" ht="28.5" hidden="1" customHeight="1" x14ac:dyDescent="0.3">
      <c r="A13" s="344" t="s">
        <v>87</v>
      </c>
      <c r="B13" s="345"/>
      <c r="C13" s="345"/>
      <c r="D13" s="345"/>
      <c r="E13" s="345"/>
      <c r="F13" s="345"/>
      <c r="G13" s="345"/>
      <c r="H13" s="346"/>
    </row>
    <row r="14" spans="1:14" s="111" customFormat="1" ht="60" hidden="1" customHeight="1" thickBot="1" x14ac:dyDescent="0.3">
      <c r="A14" s="344" t="s">
        <v>97</v>
      </c>
      <c r="B14" s="350"/>
      <c r="C14" s="351"/>
      <c r="D14" s="350"/>
      <c r="E14" s="352"/>
      <c r="F14" s="183" t="s">
        <v>98</v>
      </c>
      <c r="G14" s="184" t="s">
        <v>144</v>
      </c>
      <c r="H14" s="182" t="s">
        <v>99</v>
      </c>
    </row>
    <row r="15" spans="1:14" s="210" customFormat="1" ht="21.75" hidden="1" customHeight="1" thickBot="1" x14ac:dyDescent="0.3">
      <c r="A15" s="207" t="s">
        <v>49</v>
      </c>
      <c r="B15" s="185"/>
      <c r="C15" s="208" t="s">
        <v>46</v>
      </c>
      <c r="D15" s="185"/>
      <c r="E15" s="209" t="s">
        <v>78</v>
      </c>
      <c r="F15" s="190">
        <v>0</v>
      </c>
      <c r="G15" s="360" t="s">
        <v>148</v>
      </c>
      <c r="H15" s="205">
        <f>ROUND(F15*(1+0.05),2)</f>
        <v>0</v>
      </c>
    </row>
    <row r="16" spans="1:14" s="210" customFormat="1" ht="21.75" hidden="1" customHeight="1" thickBot="1" x14ac:dyDescent="0.3">
      <c r="A16" s="211" t="s">
        <v>50</v>
      </c>
      <c r="B16" s="185" t="s">
        <v>45</v>
      </c>
      <c r="C16" s="212" t="s">
        <v>46</v>
      </c>
      <c r="D16" s="185" t="s">
        <v>45</v>
      </c>
      <c r="E16" s="209" t="s">
        <v>78</v>
      </c>
      <c r="F16" s="190">
        <v>0</v>
      </c>
      <c r="G16" s="361"/>
      <c r="H16" s="205">
        <f>ROUND(F16*(1+0.05),2)</f>
        <v>0</v>
      </c>
      <c r="I16" s="213"/>
      <c r="J16" s="213"/>
    </row>
    <row r="17" spans="1:17" s="210" customFormat="1" ht="21.75" hidden="1" customHeight="1" thickBot="1" x14ac:dyDescent="0.3">
      <c r="A17" s="207" t="s">
        <v>49</v>
      </c>
      <c r="B17" s="185" t="s">
        <v>45</v>
      </c>
      <c r="C17" s="208" t="s">
        <v>46</v>
      </c>
      <c r="D17" s="185" t="s">
        <v>45</v>
      </c>
      <c r="E17" s="209" t="s">
        <v>78</v>
      </c>
      <c r="F17" s="190">
        <v>0</v>
      </c>
      <c r="G17" s="361"/>
      <c r="H17" s="205">
        <f>ROUND(F17*(1+0.05),2)</f>
        <v>0</v>
      </c>
    </row>
    <row r="18" spans="1:17" s="210" customFormat="1" ht="21.75" hidden="1" customHeight="1" thickBot="1" x14ac:dyDescent="0.3">
      <c r="A18" s="211" t="s">
        <v>50</v>
      </c>
      <c r="B18" s="185" t="s">
        <v>45</v>
      </c>
      <c r="C18" s="212" t="s">
        <v>46</v>
      </c>
      <c r="D18" s="185" t="s">
        <v>45</v>
      </c>
      <c r="E18" s="209" t="s">
        <v>78</v>
      </c>
      <c r="F18" s="190">
        <v>0</v>
      </c>
      <c r="G18" s="361"/>
      <c r="H18" s="205">
        <f>ROUND(F18*(1+0.05),2)</f>
        <v>0</v>
      </c>
      <c r="I18" s="213"/>
      <c r="J18" s="213"/>
    </row>
    <row r="19" spans="1:17" s="210" customFormat="1" ht="19.5" hidden="1" thickBot="1" x14ac:dyDescent="0.3">
      <c r="A19" s="363" t="s">
        <v>89</v>
      </c>
      <c r="B19" s="364"/>
      <c r="C19" s="365"/>
      <c r="D19" s="185" t="s">
        <v>45</v>
      </c>
      <c r="E19" s="214" t="s">
        <v>78</v>
      </c>
      <c r="F19" s="190">
        <v>0</v>
      </c>
      <c r="G19" s="362"/>
      <c r="H19" s="205">
        <f>ROUND(F19*(1+0.05),2)</f>
        <v>0</v>
      </c>
      <c r="I19" s="213"/>
      <c r="J19" s="213"/>
    </row>
    <row r="20" spans="1:17" s="77" customFormat="1" ht="29.25" customHeight="1" x14ac:dyDescent="0.25">
      <c r="A20" s="106"/>
      <c r="B20" s="134"/>
      <c r="C20" s="127"/>
      <c r="D20" s="135"/>
      <c r="E20" s="107"/>
      <c r="F20" s="106"/>
      <c r="G20" s="106"/>
      <c r="H20" s="106"/>
      <c r="I20" s="127"/>
      <c r="J20" s="135"/>
      <c r="K20" s="107"/>
      <c r="L20" s="106"/>
      <c r="O20" s="76"/>
      <c r="P20" s="76"/>
      <c r="Q20" s="76"/>
    </row>
    <row r="21" spans="1:17" ht="22.5" x14ac:dyDescent="0.3">
      <c r="B21" s="140"/>
      <c r="C21" s="140"/>
      <c r="D21" s="140"/>
      <c r="E21" s="140"/>
      <c r="F21" s="140" t="s">
        <v>82</v>
      </c>
      <c r="G21" s="140"/>
      <c r="H21" s="140"/>
      <c r="I21" s="140"/>
      <c r="J21" s="140"/>
      <c r="K21" s="140"/>
      <c r="L21" s="140"/>
    </row>
    <row r="22" spans="1:17" ht="7.5" customHeight="1" x14ac:dyDescent="0.3">
      <c r="A22" s="129"/>
      <c r="B22" s="129"/>
      <c r="C22" s="129"/>
      <c r="D22" s="129"/>
      <c r="E22" s="129"/>
      <c r="F22" s="129"/>
      <c r="G22" s="129"/>
    </row>
    <row r="23" spans="1:17" s="77" customFormat="1" ht="20.25" x14ac:dyDescent="0.3">
      <c r="D23" s="347" t="s">
        <v>90</v>
      </c>
      <c r="E23" s="348"/>
      <c r="F23" s="348"/>
      <c r="G23" s="349"/>
      <c r="H23" s="113"/>
      <c r="I23" s="106"/>
    </row>
    <row r="24" spans="1:17" s="50" customFormat="1" ht="21.75" customHeight="1" x14ac:dyDescent="0.3">
      <c r="D24" s="341" t="s">
        <v>29</v>
      </c>
      <c r="E24" s="342"/>
      <c r="F24" s="342"/>
      <c r="G24" s="343"/>
      <c r="H24" s="113"/>
    </row>
    <row r="25" spans="1:17" s="98" customFormat="1" ht="45.75" customHeight="1" x14ac:dyDescent="0.25">
      <c r="D25" s="357" t="s">
        <v>121</v>
      </c>
      <c r="E25" s="358"/>
      <c r="F25" s="358"/>
      <c r="G25" s="359"/>
      <c r="H25" s="133"/>
    </row>
    <row r="26" spans="1:17" s="98" customFormat="1" ht="57" customHeight="1" thickBot="1" x14ac:dyDescent="0.3">
      <c r="D26" s="353" t="s">
        <v>95</v>
      </c>
      <c r="E26" s="354"/>
      <c r="F26" s="181" t="s">
        <v>144</v>
      </c>
      <c r="G26" s="182" t="s">
        <v>96</v>
      </c>
      <c r="H26" s="133"/>
    </row>
    <row r="27" spans="1:17" s="215" customFormat="1" ht="45.75" customHeight="1" thickBot="1" x14ac:dyDescent="0.3">
      <c r="D27" s="367">
        <v>2.95</v>
      </c>
      <c r="E27" s="368"/>
      <c r="F27" s="198" t="s">
        <v>147</v>
      </c>
      <c r="G27" s="191">
        <f>ROUND(D27*(1+0.05),2)</f>
        <v>3.1</v>
      </c>
      <c r="H27" s="216"/>
    </row>
    <row r="28" spans="1:17" s="98" customFormat="1" ht="9" customHeight="1" x14ac:dyDescent="0.25">
      <c r="B28" s="108"/>
      <c r="C28" s="108"/>
      <c r="D28" s="108"/>
      <c r="E28" s="108"/>
      <c r="F28" s="133"/>
      <c r="G28" s="133"/>
    </row>
    <row r="29" spans="1:17" s="98" customFormat="1" ht="20.25" hidden="1" x14ac:dyDescent="0.3">
      <c r="A29" s="347" t="s">
        <v>93</v>
      </c>
      <c r="B29" s="348"/>
      <c r="C29" s="348"/>
      <c r="D29" s="348"/>
      <c r="E29" s="348"/>
      <c r="F29" s="348"/>
      <c r="G29" s="348"/>
      <c r="H29" s="349"/>
    </row>
    <row r="30" spans="1:17" s="78" customFormat="1" ht="28.5" hidden="1" customHeight="1" x14ac:dyDescent="0.3">
      <c r="A30" s="344" t="s">
        <v>87</v>
      </c>
      <c r="B30" s="345"/>
      <c r="C30" s="345"/>
      <c r="D30" s="345"/>
      <c r="E30" s="345"/>
      <c r="F30" s="345"/>
      <c r="G30" s="345"/>
      <c r="H30" s="346"/>
    </row>
    <row r="31" spans="1:17" s="111" customFormat="1" ht="60" hidden="1" customHeight="1" thickBot="1" x14ac:dyDescent="0.3">
      <c r="A31" s="344" t="s">
        <v>97</v>
      </c>
      <c r="B31" s="350"/>
      <c r="C31" s="351"/>
      <c r="D31" s="350"/>
      <c r="E31" s="352"/>
      <c r="F31" s="183" t="s">
        <v>98</v>
      </c>
      <c r="G31" s="184" t="s">
        <v>144</v>
      </c>
      <c r="H31" s="182" t="s">
        <v>99</v>
      </c>
    </row>
    <row r="32" spans="1:17" s="210" customFormat="1" ht="21.75" hidden="1" customHeight="1" thickBot="1" x14ac:dyDescent="0.3">
      <c r="A32" s="207" t="s">
        <v>49</v>
      </c>
      <c r="B32" s="185" t="s">
        <v>45</v>
      </c>
      <c r="C32" s="208" t="s">
        <v>46</v>
      </c>
      <c r="D32" s="185" t="s">
        <v>45</v>
      </c>
      <c r="E32" s="209" t="s">
        <v>78</v>
      </c>
      <c r="F32" s="190">
        <v>0</v>
      </c>
      <c r="G32" s="369" t="s">
        <v>147</v>
      </c>
      <c r="H32" s="205">
        <f>ROUND(F32*(1+0.05),2)</f>
        <v>0</v>
      </c>
    </row>
    <row r="33" spans="1:17" s="210" customFormat="1" ht="21.75" hidden="1" customHeight="1" thickBot="1" x14ac:dyDescent="0.3">
      <c r="A33" s="211" t="s">
        <v>50</v>
      </c>
      <c r="B33" s="185" t="s">
        <v>45</v>
      </c>
      <c r="C33" s="212" t="s">
        <v>46</v>
      </c>
      <c r="D33" s="185" t="s">
        <v>45</v>
      </c>
      <c r="E33" s="209" t="s">
        <v>78</v>
      </c>
      <c r="F33" s="190">
        <v>0</v>
      </c>
      <c r="G33" s="370"/>
      <c r="H33" s="205">
        <f>ROUND(F33*(1+0.05),2)</f>
        <v>0</v>
      </c>
      <c r="I33" s="213"/>
      <c r="J33" s="213"/>
    </row>
    <row r="34" spans="1:17" s="210" customFormat="1" ht="21.75" hidden="1" customHeight="1" thickBot="1" x14ac:dyDescent="0.3">
      <c r="A34" s="207" t="s">
        <v>49</v>
      </c>
      <c r="B34" s="185" t="s">
        <v>45</v>
      </c>
      <c r="C34" s="208" t="s">
        <v>46</v>
      </c>
      <c r="D34" s="185" t="s">
        <v>45</v>
      </c>
      <c r="E34" s="209" t="s">
        <v>78</v>
      </c>
      <c r="F34" s="190">
        <v>0</v>
      </c>
      <c r="G34" s="370"/>
      <c r="H34" s="205">
        <f>ROUND(F34*(1+0.05),2)</f>
        <v>0</v>
      </c>
    </row>
    <row r="35" spans="1:17" s="210" customFormat="1" ht="21.75" hidden="1" customHeight="1" thickBot="1" x14ac:dyDescent="0.3">
      <c r="A35" s="211" t="s">
        <v>50</v>
      </c>
      <c r="B35" s="185" t="s">
        <v>115</v>
      </c>
      <c r="C35" s="212" t="s">
        <v>46</v>
      </c>
      <c r="D35" s="185" t="s">
        <v>45</v>
      </c>
      <c r="E35" s="209" t="s">
        <v>78</v>
      </c>
      <c r="F35" s="190">
        <v>0</v>
      </c>
      <c r="G35" s="370"/>
      <c r="H35" s="205">
        <f>ROUND(F35*(1+0.05),2)</f>
        <v>0</v>
      </c>
      <c r="I35" s="213"/>
      <c r="J35" s="213"/>
    </row>
    <row r="36" spans="1:17" s="210" customFormat="1" ht="19.5" hidden="1" thickBot="1" x14ac:dyDescent="0.3">
      <c r="A36" s="363" t="s">
        <v>89</v>
      </c>
      <c r="B36" s="364"/>
      <c r="C36" s="365"/>
      <c r="D36" s="185" t="s">
        <v>45</v>
      </c>
      <c r="E36" s="214" t="s">
        <v>78</v>
      </c>
      <c r="F36" s="190">
        <v>0</v>
      </c>
      <c r="G36" s="371"/>
      <c r="H36" s="205">
        <f>ROUND(F36*(1+0.05),2)</f>
        <v>0</v>
      </c>
      <c r="I36" s="213"/>
      <c r="J36" s="213"/>
    </row>
    <row r="37" spans="1:17" s="92" customFormat="1" ht="18.75" x14ac:dyDescent="0.25">
      <c r="A37" s="151"/>
      <c r="B37" s="151"/>
      <c r="C37" s="151"/>
      <c r="D37" s="152"/>
      <c r="E37" s="153"/>
      <c r="F37" s="154"/>
      <c r="G37" s="155"/>
      <c r="H37" s="156"/>
      <c r="I37" s="111"/>
      <c r="J37" s="111"/>
    </row>
    <row r="38" spans="1:17" s="29" customFormat="1" ht="50.25" customHeight="1" x14ac:dyDescent="0.3">
      <c r="A38" s="372" t="s">
        <v>149</v>
      </c>
      <c r="B38" s="372"/>
      <c r="C38" s="372"/>
      <c r="D38" s="372"/>
      <c r="E38" s="372"/>
      <c r="F38" s="372"/>
      <c r="G38" s="372"/>
      <c r="H38" s="372"/>
    </row>
    <row r="39" spans="1:17" s="48" customFormat="1" ht="19.5" customHeight="1" x14ac:dyDescent="0.3">
      <c r="A39" s="373"/>
      <c r="B39" s="374"/>
      <c r="C39" s="374"/>
      <c r="D39" s="374"/>
      <c r="E39" s="374"/>
      <c r="F39" s="374"/>
      <c r="G39" s="374"/>
    </row>
    <row r="41" spans="1:17" s="157" customFormat="1" ht="16.5" x14ac:dyDescent="0.25">
      <c r="D41" s="366" t="s">
        <v>79</v>
      </c>
      <c r="E41" s="366"/>
      <c r="F41" s="366"/>
      <c r="G41" s="366"/>
      <c r="H41" s="230" t="s">
        <v>117</v>
      </c>
    </row>
    <row r="46" spans="1:17" s="77" customFormat="1" ht="21.75" customHeight="1" x14ac:dyDescent="0.25">
      <c r="A46" s="106"/>
      <c r="B46" s="134"/>
      <c r="C46" s="127"/>
      <c r="D46" s="135"/>
      <c r="E46" s="107"/>
      <c r="F46" s="106"/>
      <c r="G46" s="106"/>
      <c r="H46" s="106"/>
      <c r="I46" s="127"/>
      <c r="J46" s="135"/>
      <c r="K46" s="107"/>
      <c r="L46" s="106"/>
      <c r="O46" s="76"/>
      <c r="P46" s="76"/>
      <c r="Q46" s="76"/>
    </row>
  </sheetData>
  <sheetProtection formatRows="0" insertRows="0"/>
  <mergeCells count="24">
    <mergeCell ref="D41:G41"/>
    <mergeCell ref="D25:G25"/>
    <mergeCell ref="D26:E26"/>
    <mergeCell ref="D27:E27"/>
    <mergeCell ref="A30:H30"/>
    <mergeCell ref="G32:G36"/>
    <mergeCell ref="A36:C36"/>
    <mergeCell ref="A29:H29"/>
    <mergeCell ref="A31:E31"/>
    <mergeCell ref="A38:H38"/>
    <mergeCell ref="A39:G39"/>
    <mergeCell ref="G2:H2"/>
    <mergeCell ref="D7:G7"/>
    <mergeCell ref="A13:H13"/>
    <mergeCell ref="D23:G23"/>
    <mergeCell ref="D24:G24"/>
    <mergeCell ref="D6:G6"/>
    <mergeCell ref="A14:E14"/>
    <mergeCell ref="D9:E9"/>
    <mergeCell ref="D10:E10"/>
    <mergeCell ref="D8:G8"/>
    <mergeCell ref="G15:G19"/>
    <mergeCell ref="A12:H12"/>
    <mergeCell ref="A19:C19"/>
  </mergeCells>
  <pageMargins left="1.3" right="1.125" top="1.2" bottom="0.25" header="0.55000000000000004" footer="0.3"/>
  <pageSetup orientation="portrait" r:id="rId1"/>
  <headerFooter>
    <oddHeader xml:space="preserve">&amp;C&amp;"Times New Roman,Bold"&amp;26Class D Water or Sewer Utility Request 
for an Annual Rate Adjustment </oddHeader>
  </headerFooter>
  <rowBreaks count="1" manualBreakCount="1">
    <brk id="31"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pageSetUpPr autoPageBreaks="0" fitToPage="1"/>
  </sheetPr>
  <dimension ref="A1:P47"/>
  <sheetViews>
    <sheetView showGridLines="0" zoomScaleNormal="100" workbookViewId="0">
      <selection activeCell="G16" sqref="G16:L16"/>
    </sheetView>
  </sheetViews>
  <sheetFormatPr defaultColWidth="0" defaultRowHeight="15" x14ac:dyDescent="0.25"/>
  <cols>
    <col min="1" max="1" width="6" style="73" customWidth="1"/>
    <col min="2" max="2" width="4.85546875" style="73" customWidth="1"/>
    <col min="3" max="3" width="13.140625" style="73" customWidth="1"/>
    <col min="4" max="4" width="8" style="73" customWidth="1"/>
    <col min="5" max="6" width="9" style="73" customWidth="1"/>
    <col min="7" max="7" width="10.140625" style="73" customWidth="1"/>
    <col min="8" max="8" width="6.85546875" style="73" customWidth="1"/>
    <col min="9" max="9" width="7.7109375" style="73" customWidth="1"/>
    <col min="10" max="11" width="8.42578125" style="73" customWidth="1"/>
    <col min="12" max="12" width="10.140625" style="73" customWidth="1"/>
    <col min="13" max="13" width="7" style="73" customWidth="1"/>
    <col min="14" max="14" width="7.42578125" style="73" customWidth="1"/>
    <col min="15" max="15" width="3.28515625" style="73" customWidth="1"/>
    <col min="16" max="20" width="9.28515625" style="73" customWidth="1"/>
    <col min="21" max="16384" width="0" style="73" hidden="1"/>
  </cols>
  <sheetData>
    <row r="1" spans="1:16" s="78" customFormat="1" ht="25.5" customHeight="1" x14ac:dyDescent="0.3">
      <c r="B1" s="79" t="s">
        <v>55</v>
      </c>
      <c r="D1" s="80"/>
      <c r="F1" s="377" t="str">
        <f>IF('Application-p1'!B13="","",'Application-p1'!B13)</f>
        <v>Round Rock PUD Utility Company, Inc.</v>
      </c>
      <c r="G1" s="377"/>
      <c r="H1" s="377"/>
      <c r="I1" s="377"/>
      <c r="J1" s="377"/>
      <c r="K1" s="377"/>
      <c r="L1" s="377"/>
      <c r="M1" s="377"/>
      <c r="P1" s="81"/>
    </row>
    <row r="2" spans="1:16" s="78" customFormat="1" ht="25.5" customHeight="1" x14ac:dyDescent="0.3">
      <c r="B2" s="79" t="s">
        <v>22</v>
      </c>
      <c r="D2" s="80"/>
      <c r="F2" s="103" t="s">
        <v>1</v>
      </c>
      <c r="G2" s="164" t="str">
        <f>IF('Application-p1'!G4="","",'Application-p1'!G4)</f>
        <v>12797</v>
      </c>
      <c r="H2" s="9" t="s">
        <v>45</v>
      </c>
      <c r="I2" s="104" t="s">
        <v>33</v>
      </c>
      <c r="J2" s="10"/>
      <c r="K2" s="340" t="str">
        <f>IF('Application-p1'!G5="","",'Application-p1'!G5)</f>
        <v>20805</v>
      </c>
      <c r="L2" s="340"/>
      <c r="M2" s="7" t="s">
        <v>45</v>
      </c>
    </row>
    <row r="3" spans="1:16" s="78" customFormat="1" ht="5.25" customHeight="1" x14ac:dyDescent="0.3">
      <c r="A3" s="80"/>
      <c r="B3" s="80"/>
      <c r="C3" s="80"/>
      <c r="D3" s="80"/>
      <c r="E3" s="80"/>
      <c r="F3" s="7"/>
      <c r="G3" s="7"/>
      <c r="H3" s="8"/>
      <c r="I3" s="8"/>
      <c r="J3" s="8"/>
      <c r="K3" s="8"/>
      <c r="L3" s="8"/>
      <c r="M3" s="7"/>
    </row>
    <row r="6" spans="1:16" x14ac:dyDescent="0.25">
      <c r="P6" s="71"/>
    </row>
    <row r="11" spans="1:16" s="77" customFormat="1" ht="33.75" customHeight="1" x14ac:dyDescent="0.25">
      <c r="B11" s="376" t="s">
        <v>165</v>
      </c>
      <c r="C11" s="376"/>
      <c r="D11" s="376"/>
      <c r="E11" s="376"/>
      <c r="F11" s="376"/>
      <c r="G11" s="376"/>
      <c r="H11" s="376"/>
      <c r="I11" s="376"/>
      <c r="J11" s="376"/>
      <c r="K11" s="376"/>
      <c r="L11" s="376"/>
      <c r="M11" s="376"/>
    </row>
    <row r="12" spans="1:16" s="77" customFormat="1" ht="20.25" x14ac:dyDescent="0.25">
      <c r="B12" s="309" t="s">
        <v>184</v>
      </c>
      <c r="C12" s="309"/>
      <c r="D12" s="309"/>
      <c r="E12" s="309"/>
      <c r="F12" s="309"/>
      <c r="G12" s="309"/>
      <c r="H12" s="309"/>
      <c r="I12" s="309"/>
      <c r="J12" s="309"/>
      <c r="K12" s="309"/>
      <c r="L12" s="309"/>
      <c r="M12" s="309"/>
      <c r="N12" s="76"/>
    </row>
    <row r="13" spans="1:16" s="77" customFormat="1" ht="15.75" x14ac:dyDescent="0.25">
      <c r="B13" s="383"/>
      <c r="C13" s="383"/>
      <c r="D13" s="383"/>
      <c r="E13" s="383"/>
      <c r="F13" s="383"/>
      <c r="G13" s="383"/>
      <c r="H13" s="383"/>
      <c r="I13" s="383"/>
      <c r="J13" s="383"/>
      <c r="K13" s="383"/>
      <c r="L13" s="383"/>
      <c r="M13" s="383"/>
      <c r="N13" s="76"/>
    </row>
    <row r="14" spans="1:16" s="77" customFormat="1" ht="15.75" x14ac:dyDescent="0.25">
      <c r="B14" s="383"/>
      <c r="C14" s="383"/>
      <c r="D14" s="383"/>
      <c r="E14" s="383"/>
      <c r="F14" s="383"/>
      <c r="G14" s="383"/>
      <c r="H14" s="383"/>
      <c r="I14" s="383"/>
      <c r="J14" s="383"/>
      <c r="K14" s="383"/>
      <c r="L14" s="383"/>
      <c r="M14" s="383"/>
      <c r="N14" s="76"/>
    </row>
    <row r="15" spans="1:16" ht="6" customHeight="1" x14ac:dyDescent="0.25"/>
    <row r="16" spans="1:16" s="82" customFormat="1" ht="18" customHeight="1" x14ac:dyDescent="0.25">
      <c r="A16" s="83"/>
      <c r="B16" s="83"/>
      <c r="C16" s="83"/>
      <c r="D16" s="83"/>
      <c r="E16" s="83"/>
      <c r="F16" s="84" t="s">
        <v>112</v>
      </c>
      <c r="G16" s="380">
        <v>44709</v>
      </c>
      <c r="H16" s="380"/>
      <c r="I16" s="380"/>
      <c r="J16" s="380"/>
      <c r="K16" s="380"/>
      <c r="L16" s="380"/>
      <c r="M16" s="83"/>
    </row>
    <row r="17" spans="1:16" x14ac:dyDescent="0.25">
      <c r="G17" s="407" t="s">
        <v>91</v>
      </c>
      <c r="H17" s="407"/>
      <c r="I17" s="407"/>
      <c r="J17" s="407"/>
      <c r="K17" s="407"/>
      <c r="L17" s="407"/>
    </row>
    <row r="18" spans="1:16" ht="9" customHeight="1" x14ac:dyDescent="0.25">
      <c r="G18" s="85"/>
    </row>
    <row r="22" spans="1:16" ht="6" customHeight="1" x14ac:dyDescent="0.25"/>
    <row r="23" spans="1:16" s="82" customFormat="1" ht="18" customHeight="1" x14ac:dyDescent="0.25">
      <c r="B23" s="86"/>
      <c r="C23" s="158" t="s">
        <v>0</v>
      </c>
      <c r="D23" s="408" t="str">
        <f>IF('Application-p1'!B17="","",'Application-p1'!B17)</f>
        <v>230 Klattenhoff Ln Ste 100</v>
      </c>
      <c r="E23" s="408"/>
      <c r="F23" s="408"/>
      <c r="G23" s="408"/>
      <c r="H23" s="87"/>
      <c r="I23" s="87"/>
      <c r="J23" s="87"/>
      <c r="K23" s="87"/>
      <c r="L23" s="87"/>
      <c r="P23" s="88"/>
    </row>
    <row r="24" spans="1:16" s="82" customFormat="1" ht="18" customHeight="1" x14ac:dyDescent="0.25">
      <c r="B24" s="86"/>
      <c r="C24" s="158" t="s">
        <v>7</v>
      </c>
      <c r="D24" s="409" t="str">
        <f>IF('Application-p1'!B18="","",'Application-p1'!B18)</f>
        <v>Hutto</v>
      </c>
      <c r="E24" s="409"/>
      <c r="F24" s="409"/>
      <c r="G24" s="86"/>
      <c r="H24" s="86"/>
      <c r="I24" s="86" t="s">
        <v>45</v>
      </c>
      <c r="J24" s="410" t="s">
        <v>45</v>
      </c>
      <c r="K24" s="410"/>
      <c r="L24" s="410"/>
      <c r="M24" s="410"/>
      <c r="P24" s="88"/>
    </row>
    <row r="25" spans="1:16" s="82" customFormat="1" ht="18" customHeight="1" x14ac:dyDescent="0.25">
      <c r="C25" s="158" t="s">
        <v>8</v>
      </c>
      <c r="D25" s="409" t="str">
        <f>IF('Application-p1'!B19="","",'Application-p1'!B19)</f>
        <v>TX 78634</v>
      </c>
      <c r="E25" s="409"/>
      <c r="F25" s="409"/>
    </row>
    <row r="26" spans="1:16" s="82" customFormat="1" ht="18" customHeight="1" x14ac:dyDescent="0.25">
      <c r="C26" s="90" t="s">
        <v>31</v>
      </c>
      <c r="D26" s="385" t="str">
        <f>IF('Application-p1'!B20="","",'Application-p1'!B20)</f>
        <v>512-846-1733</v>
      </c>
      <c r="E26" s="386"/>
      <c r="I26" s="89"/>
      <c r="J26" s="89"/>
      <c r="K26" s="89"/>
      <c r="O26" s="88"/>
    </row>
    <row r="27" spans="1:16" s="82" customFormat="1" ht="9.75" customHeight="1" x14ac:dyDescent="0.25"/>
    <row r="28" spans="1:16" s="82" customFormat="1" ht="18" customHeight="1" x14ac:dyDescent="0.25">
      <c r="A28" s="83"/>
      <c r="B28" s="83"/>
      <c r="C28" s="83"/>
      <c r="D28" s="83"/>
      <c r="E28" s="90" t="s">
        <v>23</v>
      </c>
      <c r="H28" s="381" t="s">
        <v>150</v>
      </c>
      <c r="I28" s="381"/>
    </row>
    <row r="29" spans="1:16" s="82" customFormat="1" ht="18" customHeight="1" x14ac:dyDescent="0.25">
      <c r="E29" s="82" t="s">
        <v>53</v>
      </c>
      <c r="H29" s="384"/>
      <c r="I29" s="384"/>
      <c r="J29" s="91"/>
      <c r="K29" s="91"/>
      <c r="L29" s="91"/>
    </row>
    <row r="30" spans="1:16" s="82" customFormat="1" ht="18" customHeight="1" x14ac:dyDescent="0.25">
      <c r="E30" s="82" t="s">
        <v>54</v>
      </c>
      <c r="H30" s="384"/>
      <c r="I30" s="384"/>
      <c r="J30" s="83"/>
      <c r="K30" s="83"/>
      <c r="L30" s="83"/>
    </row>
    <row r="31" spans="1:16" s="82" customFormat="1" ht="6" customHeight="1" x14ac:dyDescent="0.25"/>
    <row r="32" spans="1:16" ht="27.75" customHeight="1" x14ac:dyDescent="0.35">
      <c r="C32" s="387" t="s">
        <v>132</v>
      </c>
      <c r="D32" s="387"/>
      <c r="E32" s="387"/>
      <c r="F32" s="387"/>
      <c r="G32" s="387"/>
      <c r="H32" s="387"/>
      <c r="I32" s="387"/>
      <c r="J32" s="387"/>
      <c r="K32" s="387"/>
      <c r="L32" s="387"/>
    </row>
    <row r="33" spans="1:16" ht="18" customHeight="1" x14ac:dyDescent="0.25">
      <c r="C33" s="388" t="s">
        <v>56</v>
      </c>
      <c r="D33" s="388"/>
      <c r="E33" s="388"/>
      <c r="F33" s="388"/>
      <c r="G33" s="388"/>
      <c r="H33" s="388"/>
      <c r="I33" s="388"/>
      <c r="J33" s="388"/>
      <c r="K33" s="388"/>
      <c r="L33" s="388"/>
    </row>
    <row r="34" spans="1:16" s="50" customFormat="1" ht="24.75" customHeight="1" x14ac:dyDescent="0.3">
      <c r="B34" s="146"/>
      <c r="C34" s="389" t="s">
        <v>21</v>
      </c>
      <c r="D34" s="389"/>
      <c r="E34" s="389"/>
      <c r="F34" s="389"/>
      <c r="G34" s="389"/>
      <c r="H34" s="389"/>
      <c r="I34" s="389"/>
      <c r="J34" s="389"/>
      <c r="K34" s="389"/>
      <c r="L34" s="389"/>
      <c r="M34" s="146"/>
      <c r="N34" s="146"/>
    </row>
    <row r="35" spans="1:16" s="78" customFormat="1" ht="18" customHeight="1" x14ac:dyDescent="0.3">
      <c r="A35" s="8"/>
      <c r="B35" s="8"/>
      <c r="C35" s="403" t="s">
        <v>100</v>
      </c>
      <c r="D35" s="404"/>
      <c r="E35" s="404"/>
      <c r="F35" s="404"/>
      <c r="G35" s="405"/>
      <c r="H35" s="391" t="s">
        <v>101</v>
      </c>
      <c r="I35" s="340"/>
      <c r="J35" s="340"/>
      <c r="K35" s="340"/>
      <c r="L35" s="392"/>
      <c r="M35" s="93"/>
      <c r="N35" s="8"/>
      <c r="O35" s="8"/>
    </row>
    <row r="36" spans="1:16" s="78" customFormat="1" ht="18" customHeight="1" thickBot="1" x14ac:dyDescent="0.35">
      <c r="A36" s="8"/>
      <c r="B36" s="8"/>
      <c r="C36" s="378" t="s">
        <v>25</v>
      </c>
      <c r="D36" s="379"/>
      <c r="E36" s="382">
        <v>30.3</v>
      </c>
      <c r="F36" s="382"/>
      <c r="G36" s="94" t="s">
        <v>24</v>
      </c>
      <c r="H36" s="378" t="s">
        <v>25</v>
      </c>
      <c r="I36" s="379"/>
      <c r="J36" s="382">
        <v>31.8</v>
      </c>
      <c r="K36" s="382"/>
      <c r="L36" s="95" t="s">
        <v>24</v>
      </c>
      <c r="M36" s="96"/>
      <c r="N36" s="8"/>
      <c r="O36" s="8"/>
    </row>
    <row r="37" spans="1:16" s="78" customFormat="1" ht="18" customHeight="1" thickTop="1" x14ac:dyDescent="0.3">
      <c r="A37" s="8"/>
      <c r="B37" s="8"/>
      <c r="C37" s="411" t="s">
        <v>26</v>
      </c>
      <c r="D37" s="412"/>
      <c r="E37" s="406">
        <v>45.6</v>
      </c>
      <c r="F37" s="406"/>
      <c r="G37" s="97" t="s">
        <v>24</v>
      </c>
      <c r="H37" s="411" t="s">
        <v>26</v>
      </c>
      <c r="I37" s="412"/>
      <c r="J37" s="406">
        <v>47.85</v>
      </c>
      <c r="K37" s="406"/>
      <c r="L37" s="97" t="s">
        <v>24</v>
      </c>
      <c r="M37" s="96"/>
      <c r="N37" s="8"/>
      <c r="O37" s="8"/>
    </row>
    <row r="38" spans="1:16" s="50" customFormat="1" ht="34.5" customHeight="1" x14ac:dyDescent="0.3">
      <c r="B38" s="146"/>
      <c r="C38" s="389" t="s">
        <v>52</v>
      </c>
      <c r="D38" s="389"/>
      <c r="E38" s="389"/>
      <c r="F38" s="389"/>
      <c r="G38" s="389"/>
      <c r="H38" s="389"/>
      <c r="I38" s="389"/>
      <c r="J38" s="389"/>
      <c r="K38" s="389"/>
      <c r="L38" s="389"/>
      <c r="M38" s="146"/>
      <c r="N38" s="146"/>
    </row>
    <row r="39" spans="1:16" s="78" customFormat="1" ht="18" customHeight="1" x14ac:dyDescent="0.3">
      <c r="A39" s="8"/>
      <c r="B39" s="8"/>
      <c r="C39" s="393" t="s">
        <v>100</v>
      </c>
      <c r="D39" s="394"/>
      <c r="E39" s="394"/>
      <c r="F39" s="394"/>
      <c r="G39" s="395"/>
      <c r="H39" s="391" t="s">
        <v>101</v>
      </c>
      <c r="I39" s="340"/>
      <c r="J39" s="340"/>
      <c r="K39" s="340"/>
      <c r="L39" s="392"/>
      <c r="M39" s="93"/>
      <c r="N39" s="8"/>
      <c r="O39" s="8"/>
    </row>
    <row r="40" spans="1:16" s="78" customFormat="1" ht="18" customHeight="1" x14ac:dyDescent="0.3">
      <c r="A40" s="8"/>
      <c r="B40" s="8"/>
      <c r="C40" s="357" t="s">
        <v>25</v>
      </c>
      <c r="D40" s="358"/>
      <c r="E40" s="396">
        <v>29.75</v>
      </c>
      <c r="F40" s="396"/>
      <c r="G40" s="236" t="s">
        <v>24</v>
      </c>
      <c r="H40" s="398" t="s">
        <v>25</v>
      </c>
      <c r="I40" s="399"/>
      <c r="J40" s="396">
        <v>31.25</v>
      </c>
      <c r="K40" s="396"/>
      <c r="L40" s="236" t="s">
        <v>24</v>
      </c>
      <c r="M40" s="96"/>
      <c r="N40" s="8"/>
      <c r="O40" s="8"/>
    </row>
    <row r="41" spans="1:16" s="78" customFormat="1" ht="6.75" customHeight="1" x14ac:dyDescent="0.3">
      <c r="A41" s="8"/>
      <c r="B41" s="8"/>
      <c r="C41" s="165"/>
      <c r="D41" s="165"/>
      <c r="E41" s="168"/>
      <c r="F41" s="168"/>
      <c r="G41" s="110"/>
      <c r="H41" s="165"/>
      <c r="I41" s="165"/>
      <c r="J41" s="168"/>
      <c r="K41" s="168"/>
      <c r="L41" s="110"/>
      <c r="M41" s="109"/>
      <c r="N41" s="8"/>
      <c r="O41" s="8"/>
    </row>
    <row r="42" spans="1:16" s="189" customFormat="1" ht="36.75" customHeight="1" x14ac:dyDescent="0.25">
      <c r="A42" s="187" t="s">
        <v>45</v>
      </c>
      <c r="B42" s="401" t="s">
        <v>151</v>
      </c>
      <c r="C42" s="402"/>
      <c r="D42" s="402"/>
      <c r="E42" s="402"/>
      <c r="F42" s="402"/>
      <c r="G42" s="402"/>
      <c r="H42" s="402"/>
      <c r="I42" s="402"/>
      <c r="J42" s="402"/>
      <c r="K42" s="402"/>
      <c r="L42" s="402"/>
      <c r="M42" s="402"/>
      <c r="N42" s="186"/>
    </row>
    <row r="43" spans="1:16" s="32" customFormat="1" ht="23.45" customHeight="1" x14ac:dyDescent="0.25">
      <c r="B43" s="397" t="s">
        <v>174</v>
      </c>
      <c r="C43" s="397"/>
      <c r="D43" s="397"/>
      <c r="E43" s="397"/>
      <c r="F43" s="397"/>
      <c r="G43" s="397"/>
      <c r="H43" s="397"/>
      <c r="I43" s="397"/>
      <c r="J43" s="397"/>
      <c r="K43" s="397"/>
      <c r="L43" s="397"/>
      <c r="M43" s="397"/>
    </row>
    <row r="44" spans="1:16" s="189" customFormat="1" ht="32.25" customHeight="1" x14ac:dyDescent="0.25">
      <c r="A44" s="187" t="s">
        <v>45</v>
      </c>
      <c r="B44" s="375" t="s">
        <v>186</v>
      </c>
      <c r="C44" s="375"/>
      <c r="D44" s="375"/>
      <c r="E44" s="375"/>
      <c r="F44" s="375"/>
      <c r="G44" s="375"/>
      <c r="H44" s="375"/>
      <c r="I44" s="375"/>
      <c r="J44" s="375"/>
      <c r="K44" s="375"/>
      <c r="L44" s="375"/>
      <c r="M44" s="375"/>
      <c r="N44" s="375"/>
      <c r="O44" s="375"/>
      <c r="P44" s="375"/>
    </row>
    <row r="45" spans="1:16" s="189" customFormat="1" ht="8.4499999999999993" customHeight="1" x14ac:dyDescent="0.25">
      <c r="A45" s="187"/>
      <c r="B45" s="400" t="s">
        <v>45</v>
      </c>
      <c r="C45" s="400"/>
      <c r="D45" s="400"/>
      <c r="E45" s="400"/>
      <c r="F45" s="400"/>
      <c r="G45" s="400"/>
      <c r="H45" s="400"/>
      <c r="I45" s="400"/>
      <c r="J45" s="400"/>
      <c r="K45" s="400"/>
      <c r="L45" s="400"/>
      <c r="M45" s="400"/>
      <c r="N45" s="196"/>
      <c r="O45" s="196"/>
      <c r="P45" s="196"/>
    </row>
    <row r="46" spans="1:16" s="189" customFormat="1" ht="18.75" x14ac:dyDescent="0.25">
      <c r="A46" s="187"/>
      <c r="B46" s="196"/>
      <c r="C46" s="196"/>
      <c r="D46" s="196"/>
      <c r="E46" s="196"/>
      <c r="F46" s="196"/>
      <c r="G46" s="196"/>
      <c r="H46" s="196"/>
      <c r="I46" s="196"/>
      <c r="J46" s="196"/>
      <c r="K46" s="196"/>
      <c r="L46" s="196"/>
      <c r="M46" s="196"/>
      <c r="N46" s="196"/>
      <c r="O46" s="196"/>
      <c r="P46" s="196"/>
    </row>
    <row r="47" spans="1:16" ht="12.95" customHeight="1" x14ac:dyDescent="0.25">
      <c r="G47" s="177" t="s">
        <v>68</v>
      </c>
      <c r="L47" s="233" t="s">
        <v>119</v>
      </c>
      <c r="M47" s="390" t="s">
        <v>45</v>
      </c>
      <c r="N47" s="390"/>
    </row>
  </sheetData>
  <sheetProtection formatRows="0" insertRows="0"/>
  <customSheetViews>
    <customSheetView guid="{731848E8-9EFD-4F9C-A87F-46BCFEEC23D2}">
      <selection activeCell="E15" sqref="E15"/>
      <pageMargins left="0.7" right="0.7" top="0.75" bottom="0.75" header="0.3" footer="0.3"/>
    </customSheetView>
    <customSheetView guid="{5127F3A8-2766-40D8-A603-B7AD7E97B102}">
      <selection activeCell="E15" sqref="E15"/>
      <pageMargins left="0.7" right="0.7" top="0.75" bottom="0.75" header="0.3" footer="0.3"/>
    </customSheetView>
  </customSheetViews>
  <mergeCells count="42">
    <mergeCell ref="J36:K36"/>
    <mergeCell ref="C37:D37"/>
    <mergeCell ref="H35:L35"/>
    <mergeCell ref="H37:I37"/>
    <mergeCell ref="E37:F37"/>
    <mergeCell ref="G17:L17"/>
    <mergeCell ref="D23:G23"/>
    <mergeCell ref="D25:F25"/>
    <mergeCell ref="J24:M24"/>
    <mergeCell ref="D24:F24"/>
    <mergeCell ref="C34:L34"/>
    <mergeCell ref="H30:I30"/>
    <mergeCell ref="M47:N47"/>
    <mergeCell ref="H39:L39"/>
    <mergeCell ref="C39:G39"/>
    <mergeCell ref="E40:F40"/>
    <mergeCell ref="C40:D40"/>
    <mergeCell ref="J40:K40"/>
    <mergeCell ref="B43:M43"/>
    <mergeCell ref="H40:I40"/>
    <mergeCell ref="B45:M45"/>
    <mergeCell ref="B42:M42"/>
    <mergeCell ref="C38:L38"/>
    <mergeCell ref="C35:G35"/>
    <mergeCell ref="J37:K37"/>
    <mergeCell ref="C36:D36"/>
    <mergeCell ref="B12:G12"/>
    <mergeCell ref="H12:M12"/>
    <mergeCell ref="B44:P44"/>
    <mergeCell ref="B11:M11"/>
    <mergeCell ref="F1:M1"/>
    <mergeCell ref="H36:I36"/>
    <mergeCell ref="K2:L2"/>
    <mergeCell ref="G16:L16"/>
    <mergeCell ref="H28:I28"/>
    <mergeCell ref="E36:F36"/>
    <mergeCell ref="B13:M13"/>
    <mergeCell ref="H29:I29"/>
    <mergeCell ref="B14:M14"/>
    <mergeCell ref="D26:E26"/>
    <mergeCell ref="C32:L32"/>
    <mergeCell ref="C33:L33"/>
  </mergeCells>
  <pageMargins left="0.7" right="0.45" top="1.45" bottom="0.25" header="0.55000000000000004" footer="0.3"/>
  <pageSetup scale="80" fitToHeight="0" orientation="portrait" r:id="rId1"/>
  <headerFooter>
    <oddHeader>&amp;C&amp;"Times New Roman,Bold"&amp;20NOTICE OF APPROVED 
UTILITY ANNUAL RATE ADJUSTMENT</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pageSetUpPr autoPageBreaks="0" fitToPage="1"/>
  </sheetPr>
  <dimension ref="A1:Q93"/>
  <sheetViews>
    <sheetView showGridLines="0" zoomScaleNormal="100" zoomScaleSheetLayoutView="80" zoomScalePageLayoutView="80" workbookViewId="0">
      <selection activeCell="B57" sqref="B57:P57"/>
    </sheetView>
  </sheetViews>
  <sheetFormatPr defaultColWidth="0" defaultRowHeight="15" x14ac:dyDescent="0.25"/>
  <cols>
    <col min="1" max="1" width="6.42578125" style="73" customWidth="1"/>
    <col min="2" max="2" width="10.42578125" style="73" customWidth="1"/>
    <col min="3" max="3" width="4.42578125" style="73" customWidth="1"/>
    <col min="4" max="4" width="10.42578125" style="73" customWidth="1"/>
    <col min="5" max="5" width="17" style="73" customWidth="1"/>
    <col min="6" max="6" width="23.42578125" style="73" customWidth="1"/>
    <col min="7" max="7" width="22.5703125" style="73" customWidth="1"/>
    <col min="8" max="8" width="20.85546875" style="73" customWidth="1"/>
    <col min="9" max="9" width="10.42578125" style="73" customWidth="1"/>
    <col min="10" max="10" width="4.5703125" style="73" customWidth="1"/>
    <col min="11" max="11" width="10.42578125" style="73" customWidth="1"/>
    <col min="12" max="12" width="15.42578125" style="73" customWidth="1"/>
    <col min="13" max="13" width="12" style="73" customWidth="1"/>
    <col min="14" max="14" width="8.42578125" style="73" customWidth="1"/>
    <col min="15" max="15" width="3.28515625" style="73" customWidth="1"/>
    <col min="16" max="20" width="9.28515625" style="73" customWidth="1"/>
    <col min="21" max="16384" width="0" style="73" hidden="1"/>
  </cols>
  <sheetData>
    <row r="1" spans="1:14" s="78" customFormat="1" ht="26.25" customHeight="1" x14ac:dyDescent="0.3">
      <c r="A1" s="79" t="s">
        <v>55</v>
      </c>
      <c r="C1" s="80"/>
      <c r="D1" s="166" t="str">
        <f>IF('Application-p1'!B13="","",'Application-p1'!B13)</f>
        <v>Round Rock PUD Utility Company, Inc.</v>
      </c>
      <c r="E1" s="166"/>
      <c r="F1" s="166"/>
      <c r="G1" s="166"/>
      <c r="H1" s="166"/>
      <c r="I1" s="112"/>
      <c r="K1" s="81"/>
    </row>
    <row r="2" spans="1:14" s="78" customFormat="1" ht="26.25" customHeight="1" x14ac:dyDescent="0.3">
      <c r="A2" s="79" t="s">
        <v>22</v>
      </c>
      <c r="C2" s="80"/>
      <c r="D2" s="80"/>
      <c r="E2" s="139" t="s">
        <v>1</v>
      </c>
      <c r="F2" s="164" t="str">
        <f>IF('Application-p1'!G4="","",'Application-p1'!G4)</f>
        <v>12797</v>
      </c>
      <c r="G2" s="139" t="s">
        <v>33</v>
      </c>
      <c r="H2" s="164" t="str">
        <f>IF('Application-p1'!G5="","",'Application-p1'!G5)</f>
        <v>20805</v>
      </c>
    </row>
    <row r="3" spans="1:14" s="78" customFormat="1" ht="14.25" customHeight="1" x14ac:dyDescent="0.3">
      <c r="B3" s="79"/>
      <c r="D3" s="80"/>
      <c r="F3" s="7"/>
      <c r="G3" s="7"/>
      <c r="H3" s="99"/>
      <c r="I3" s="7"/>
      <c r="J3" s="8"/>
      <c r="K3" s="8"/>
      <c r="L3" s="99"/>
      <c r="M3" s="99"/>
      <c r="N3" s="7"/>
    </row>
    <row r="4" spans="1:14" ht="22.5" x14ac:dyDescent="0.3">
      <c r="A4" s="418" t="s">
        <v>58</v>
      </c>
      <c r="B4" s="418"/>
      <c r="C4" s="418"/>
      <c r="D4" s="418"/>
      <c r="E4" s="418"/>
      <c r="F4" s="418"/>
      <c r="G4" s="418"/>
      <c r="H4" s="418"/>
      <c r="I4" s="140"/>
      <c r="J4" s="140"/>
      <c r="K4" s="140"/>
      <c r="L4" s="140"/>
    </row>
    <row r="5" spans="1:14" s="77" customFormat="1" ht="5.0999999999999996" customHeight="1" x14ac:dyDescent="0.25"/>
    <row r="6" spans="1:14" s="142" customFormat="1" ht="20.25" customHeight="1" x14ac:dyDescent="0.3">
      <c r="B6" s="113"/>
      <c r="C6" s="144"/>
      <c r="D6" s="341" t="s">
        <v>175</v>
      </c>
      <c r="E6" s="342"/>
      <c r="F6" s="342"/>
      <c r="G6" s="343"/>
    </row>
    <row r="7" spans="1:14" s="143" customFormat="1" ht="33.75" customHeight="1" x14ac:dyDescent="0.25">
      <c r="C7" s="145"/>
      <c r="D7" s="433" t="s">
        <v>51</v>
      </c>
      <c r="E7" s="434"/>
      <c r="F7" s="419" t="s">
        <v>178</v>
      </c>
      <c r="G7" s="419" t="s">
        <v>179</v>
      </c>
    </row>
    <row r="8" spans="1:14" s="143" customFormat="1" ht="33.75" customHeight="1" x14ac:dyDescent="0.25">
      <c r="D8" s="435"/>
      <c r="E8" s="436"/>
      <c r="F8" s="420"/>
      <c r="G8" s="420"/>
    </row>
    <row r="9" spans="1:14" s="217" customFormat="1" ht="20.25" customHeight="1" x14ac:dyDescent="0.25">
      <c r="D9" s="416" t="s">
        <v>180</v>
      </c>
      <c r="E9" s="417"/>
      <c r="F9" s="114">
        <f>'Appl-Calcs-MMC Det-p2'!E8</f>
        <v>15</v>
      </c>
      <c r="G9" s="114">
        <f>'Appl-Calcs-MMC Det-p2'!G8</f>
        <v>15.75</v>
      </c>
    </row>
    <row r="10" spans="1:14" s="217" customFormat="1" ht="20.25" customHeight="1" x14ac:dyDescent="0.25">
      <c r="D10" s="416" t="s">
        <v>69</v>
      </c>
      <c r="E10" s="417"/>
      <c r="F10" s="114">
        <f>'Appl-Calcs-MMC Det-p2'!E9</f>
        <v>15</v>
      </c>
      <c r="G10" s="114">
        <f>'Appl-Calcs-MMC Det-p2'!G9</f>
        <v>15.75</v>
      </c>
    </row>
    <row r="11" spans="1:14" s="217" customFormat="1" ht="20.25" customHeight="1" x14ac:dyDescent="0.25">
      <c r="D11" s="416" t="s">
        <v>27</v>
      </c>
      <c r="E11" s="417"/>
      <c r="F11" s="114">
        <f>'Appl-Calcs-MMC Det-p2'!E10</f>
        <v>37.5</v>
      </c>
      <c r="G11" s="114">
        <f>'Appl-Calcs-MMC Det-p2'!G10</f>
        <v>39.380000000000003</v>
      </c>
    </row>
    <row r="12" spans="1:14" s="217" customFormat="1" ht="20.25" customHeight="1" x14ac:dyDescent="0.25">
      <c r="D12" s="416" t="s">
        <v>28</v>
      </c>
      <c r="E12" s="417"/>
      <c r="F12" s="114">
        <f>'Appl-Calcs-MMC Det-p2'!E11</f>
        <v>75</v>
      </c>
      <c r="G12" s="114">
        <f>'Appl-Calcs-MMC Det-p2'!G11</f>
        <v>78.75</v>
      </c>
    </row>
    <row r="13" spans="1:14" s="217" customFormat="1" ht="21.75" customHeight="1" x14ac:dyDescent="0.25">
      <c r="D13" s="416" t="s">
        <v>70</v>
      </c>
      <c r="E13" s="417"/>
      <c r="F13" s="114">
        <f>'Appl-Calcs-MMC Det-p2'!E12</f>
        <v>120</v>
      </c>
      <c r="G13" s="114">
        <f>'Appl-Calcs-MMC Det-p2'!G12</f>
        <v>126</v>
      </c>
    </row>
    <row r="14" spans="1:14" s="217" customFormat="1" ht="21.75" customHeight="1" x14ac:dyDescent="0.25">
      <c r="D14" s="416" t="s">
        <v>71</v>
      </c>
      <c r="E14" s="417"/>
      <c r="F14" s="114">
        <f>'Appl-Calcs-MMC Det-p2'!E13</f>
        <v>225</v>
      </c>
      <c r="G14" s="114">
        <f>'Appl-Calcs-MMC Det-p2'!G13</f>
        <v>236.25</v>
      </c>
    </row>
    <row r="15" spans="1:14" s="217" customFormat="1" ht="21.75" customHeight="1" x14ac:dyDescent="0.25">
      <c r="D15" s="416" t="s">
        <v>72</v>
      </c>
      <c r="E15" s="417"/>
      <c r="F15" s="114">
        <f>'Appl-Calcs-MMC Det-p2'!E14</f>
        <v>375</v>
      </c>
      <c r="G15" s="114">
        <f>'Appl-Calcs-MMC Det-p2'!G14</f>
        <v>393.75</v>
      </c>
    </row>
    <row r="16" spans="1:14" s="217" customFormat="1" ht="21.75" hidden="1" customHeight="1" x14ac:dyDescent="0.25">
      <c r="D16" s="416" t="s">
        <v>73</v>
      </c>
      <c r="E16" s="417"/>
      <c r="F16" s="114">
        <f>'Appl-Calcs-MMC Det-p2'!E15</f>
        <v>0</v>
      </c>
      <c r="G16" s="114">
        <f>'Appl-Calcs-MMC Det-p2'!G15</f>
        <v>0</v>
      </c>
    </row>
    <row r="17" spans="1:10" s="217" customFormat="1" ht="21.75" hidden="1" customHeight="1" x14ac:dyDescent="0.25">
      <c r="D17" s="416" t="s">
        <v>94</v>
      </c>
      <c r="E17" s="417"/>
      <c r="F17" s="114">
        <f>'Appl-Calcs-MMC Det-p2'!E16</f>
        <v>0</v>
      </c>
      <c r="G17" s="114">
        <f>'Appl-Calcs-MMC Det-p2'!G16</f>
        <v>0</v>
      </c>
    </row>
    <row r="18" spans="1:10" s="217" customFormat="1" ht="21.75" hidden="1" customHeight="1" thickBot="1" x14ac:dyDescent="0.3">
      <c r="D18" s="416" t="s">
        <v>74</v>
      </c>
      <c r="E18" s="417"/>
      <c r="F18" s="114">
        <f>'Appl-Calcs-MMC Det-p2'!E17</f>
        <v>0</v>
      </c>
      <c r="G18" s="114">
        <f>'Appl-Calcs-MMC Det-p2'!G17</f>
        <v>0</v>
      </c>
    </row>
    <row r="19" spans="1:10" s="217" customFormat="1" ht="20.25" hidden="1" customHeight="1" thickBot="1" x14ac:dyDescent="0.3">
      <c r="D19" s="218" t="s">
        <v>30</v>
      </c>
      <c r="E19" s="123" t="str">
        <f>'Appl-Calcs-MMC Det-p2'!D18</f>
        <v xml:space="preserve"> </v>
      </c>
      <c r="F19" s="114">
        <f>'Appl-Calcs-MMC Det-p2'!E18</f>
        <v>0</v>
      </c>
      <c r="G19" s="114">
        <f>'Appl-Calcs-MMC Det-p2'!G18</f>
        <v>0</v>
      </c>
    </row>
    <row r="20" spans="1:10" ht="5.0999999999999996" customHeight="1" x14ac:dyDescent="0.3">
      <c r="A20" s="167"/>
      <c r="B20" s="167"/>
      <c r="C20" s="167"/>
      <c r="D20" s="167"/>
      <c r="E20" s="167"/>
      <c r="F20" s="167"/>
      <c r="G20" s="167"/>
    </row>
    <row r="21" spans="1:10" s="50" customFormat="1" ht="21.75" customHeight="1" x14ac:dyDescent="0.3">
      <c r="D21" s="341" t="s">
        <v>120</v>
      </c>
      <c r="E21" s="342"/>
      <c r="F21" s="342"/>
      <c r="G21" s="343"/>
      <c r="H21" s="113"/>
    </row>
    <row r="22" spans="1:10" s="98" customFormat="1" ht="20.25" customHeight="1" x14ac:dyDescent="0.25">
      <c r="D22" s="428" t="s">
        <v>92</v>
      </c>
      <c r="E22" s="429"/>
      <c r="F22" s="429"/>
      <c r="G22" s="430"/>
      <c r="H22" s="133"/>
    </row>
    <row r="23" spans="1:10" s="98" customFormat="1" ht="38.25" customHeight="1" x14ac:dyDescent="0.25">
      <c r="D23" s="440" t="s">
        <v>95</v>
      </c>
      <c r="E23" s="441"/>
      <c r="F23" s="132" t="s">
        <v>144</v>
      </c>
      <c r="G23" s="131" t="s">
        <v>102</v>
      </c>
      <c r="H23" s="133"/>
    </row>
    <row r="24" spans="1:10" s="203" customFormat="1" ht="38.25" customHeight="1" x14ac:dyDescent="0.25">
      <c r="D24" s="442">
        <v>3.06</v>
      </c>
      <c r="E24" s="443"/>
      <c r="F24" s="204" t="s">
        <v>155</v>
      </c>
      <c r="G24" s="219">
        <f>'Appl-Calcs-Blk Gal Rate Det-p3'!G10</f>
        <v>3.21</v>
      </c>
      <c r="H24" s="206"/>
    </row>
    <row r="25" spans="1:10" s="98" customFormat="1" ht="5.0999999999999996" customHeight="1" x14ac:dyDescent="0.25">
      <c r="B25" s="108"/>
      <c r="C25" s="108"/>
      <c r="D25" s="108"/>
      <c r="E25" s="108"/>
      <c r="F25" s="133"/>
      <c r="G25" s="133"/>
    </row>
    <row r="26" spans="1:10" s="78" customFormat="1" ht="28.5" hidden="1" customHeight="1" x14ac:dyDescent="0.3">
      <c r="A26" s="344" t="s">
        <v>87</v>
      </c>
      <c r="B26" s="345"/>
      <c r="C26" s="345"/>
      <c r="D26" s="345"/>
      <c r="E26" s="345"/>
      <c r="F26" s="345"/>
      <c r="G26" s="345"/>
      <c r="H26" s="346"/>
    </row>
    <row r="27" spans="1:10" s="111" customFormat="1" ht="62.25" hidden="1" customHeight="1" thickBot="1" x14ac:dyDescent="0.3">
      <c r="A27" s="344" t="s">
        <v>80</v>
      </c>
      <c r="B27" s="413"/>
      <c r="C27" s="414"/>
      <c r="D27" s="413"/>
      <c r="E27" s="415"/>
      <c r="F27" s="136" t="s">
        <v>103</v>
      </c>
      <c r="G27" s="138" t="s">
        <v>144</v>
      </c>
      <c r="H27" s="131" t="s">
        <v>104</v>
      </c>
    </row>
    <row r="28" spans="1:10" s="226" customFormat="1" ht="21.75" hidden="1" customHeight="1" thickBot="1" x14ac:dyDescent="0.3">
      <c r="A28" s="221" t="s">
        <v>49</v>
      </c>
      <c r="B28" s="222">
        <f>'Appl-Calcs-Blk Gal Rate Det-p3'!B15</f>
        <v>0</v>
      </c>
      <c r="C28" s="223" t="s">
        <v>46</v>
      </c>
      <c r="D28" s="222">
        <f>'Appl-Calcs-Blk Gal Rate Det-p3'!D15</f>
        <v>0</v>
      </c>
      <c r="E28" s="224" t="s">
        <v>78</v>
      </c>
      <c r="F28" s="225">
        <f>'Appl-Calcs-Blk Gal Rate Det-p3'!F15</f>
        <v>0</v>
      </c>
      <c r="G28" s="437" t="s">
        <v>156</v>
      </c>
      <c r="H28" s="219">
        <f>'Appl-Calcs-Blk Gal Rate Det-p3'!H15</f>
        <v>0</v>
      </c>
    </row>
    <row r="29" spans="1:10" s="226" customFormat="1" ht="21.75" hidden="1" customHeight="1" thickBot="1" x14ac:dyDescent="0.3">
      <c r="A29" s="227" t="s">
        <v>50</v>
      </c>
      <c r="B29" s="222" t="str">
        <f>'Appl-Calcs-Blk Gal Rate Det-p3'!B16</f>
        <v xml:space="preserve"> </v>
      </c>
      <c r="C29" s="228" t="s">
        <v>46</v>
      </c>
      <c r="D29" s="222" t="str">
        <f>'Appl-Calcs-Blk Gal Rate Det-p3'!D16</f>
        <v xml:space="preserve"> </v>
      </c>
      <c r="E29" s="224" t="s">
        <v>78</v>
      </c>
      <c r="F29" s="225">
        <f>'Appl-Calcs-Blk Gal Rate Det-p3'!F16</f>
        <v>0</v>
      </c>
      <c r="G29" s="438"/>
      <c r="H29" s="219">
        <f>'Appl-Calcs-Blk Gal Rate Det-p3'!H16</f>
        <v>0</v>
      </c>
      <c r="I29" s="220"/>
      <c r="J29" s="220"/>
    </row>
    <row r="30" spans="1:10" s="226" customFormat="1" ht="21.75" hidden="1" customHeight="1" thickBot="1" x14ac:dyDescent="0.3">
      <c r="A30" s="221" t="s">
        <v>49</v>
      </c>
      <c r="B30" s="222" t="str">
        <f>'Appl-Calcs-Blk Gal Rate Det-p3'!B17</f>
        <v xml:space="preserve"> </v>
      </c>
      <c r="C30" s="223" t="s">
        <v>46</v>
      </c>
      <c r="D30" s="222" t="str">
        <f>'Appl-Calcs-Blk Gal Rate Det-p3'!D17</f>
        <v xml:space="preserve"> </v>
      </c>
      <c r="E30" s="224" t="s">
        <v>78</v>
      </c>
      <c r="F30" s="225">
        <f>'Appl-Calcs-Blk Gal Rate Det-p3'!F17</f>
        <v>0</v>
      </c>
      <c r="G30" s="438"/>
      <c r="H30" s="219">
        <f>'Appl-Calcs-Blk Gal Rate Det-p3'!H17</f>
        <v>0</v>
      </c>
    </row>
    <row r="31" spans="1:10" s="226" customFormat="1" ht="21.75" hidden="1" customHeight="1" thickBot="1" x14ac:dyDescent="0.3">
      <c r="A31" s="227" t="s">
        <v>50</v>
      </c>
      <c r="B31" s="222" t="str">
        <f>'Appl-Calcs-Blk Gal Rate Det-p3'!B18</f>
        <v xml:space="preserve"> </v>
      </c>
      <c r="C31" s="228" t="s">
        <v>46</v>
      </c>
      <c r="D31" s="222" t="str">
        <f>'Appl-Calcs-Blk Gal Rate Det-p3'!D18</f>
        <v xml:space="preserve"> </v>
      </c>
      <c r="E31" s="224" t="s">
        <v>78</v>
      </c>
      <c r="F31" s="225">
        <f>'Appl-Calcs-Blk Gal Rate Det-p3'!F18</f>
        <v>0</v>
      </c>
      <c r="G31" s="438"/>
      <c r="H31" s="219">
        <f>'Appl-Calcs-Blk Gal Rate Det-p3'!H18</f>
        <v>0</v>
      </c>
      <c r="I31" s="220"/>
      <c r="J31" s="220"/>
    </row>
    <row r="32" spans="1:10" s="226" customFormat="1" ht="19.5" hidden="1" thickBot="1" x14ac:dyDescent="0.3">
      <c r="A32" s="421" t="s">
        <v>89</v>
      </c>
      <c r="B32" s="422"/>
      <c r="C32" s="423"/>
      <c r="D32" s="222" t="str">
        <f>'Appl-Calcs-Blk Gal Rate Det-p3'!D19</f>
        <v xml:space="preserve"> </v>
      </c>
      <c r="E32" s="229" t="s">
        <v>88</v>
      </c>
      <c r="F32" s="225">
        <f>'Appl-Calcs-Blk Gal Rate Det-p3'!F19</f>
        <v>0</v>
      </c>
      <c r="G32" s="439"/>
      <c r="H32" s="219">
        <f>'Appl-Calcs-Blk Gal Rate Det-p3'!H19</f>
        <v>0</v>
      </c>
      <c r="I32" s="220"/>
      <c r="J32" s="220"/>
    </row>
    <row r="33" spans="1:17" s="77" customFormat="1" ht="12" customHeight="1" x14ac:dyDescent="0.25">
      <c r="A33" s="106"/>
      <c r="B33" s="134"/>
      <c r="C33" s="127"/>
      <c r="D33" s="135"/>
      <c r="E33" s="107"/>
      <c r="F33" s="106"/>
      <c r="G33" s="106"/>
      <c r="H33" s="106"/>
      <c r="I33" s="127"/>
      <c r="J33" s="135"/>
      <c r="K33" s="107"/>
      <c r="L33" s="106"/>
      <c r="O33" s="76"/>
      <c r="P33" s="76"/>
      <c r="Q33" s="76"/>
    </row>
    <row r="34" spans="1:17" s="189" customFormat="1" ht="36.75" customHeight="1" x14ac:dyDescent="0.25">
      <c r="A34" s="397" t="s">
        <v>167</v>
      </c>
      <c r="B34" s="444"/>
      <c r="C34" s="444"/>
      <c r="D34" s="444"/>
      <c r="E34" s="444"/>
      <c r="F34" s="444"/>
      <c r="G34" s="444"/>
      <c r="H34" s="444"/>
      <c r="I34" s="188"/>
      <c r="J34" s="188"/>
      <c r="K34" s="188"/>
      <c r="L34" s="188"/>
      <c r="M34" s="188"/>
    </row>
    <row r="35" spans="1:17" s="32" customFormat="1" ht="14.25" customHeight="1" x14ac:dyDescent="0.25">
      <c r="A35" s="431"/>
      <c r="B35" s="432"/>
      <c r="C35" s="432"/>
      <c r="D35" s="432"/>
      <c r="E35" s="432"/>
      <c r="F35" s="432"/>
      <c r="G35" s="432"/>
      <c r="H35" s="432"/>
      <c r="I35" s="432"/>
      <c r="J35" s="432"/>
      <c r="K35" s="432"/>
      <c r="L35" s="432"/>
    </row>
    <row r="36" spans="1:17" s="32" customFormat="1" ht="14.25" customHeight="1" x14ac:dyDescent="0.25">
      <c r="A36" s="194"/>
      <c r="B36" s="195"/>
      <c r="C36" s="195"/>
      <c r="D36" s="195"/>
      <c r="E36" s="195"/>
      <c r="F36" s="195"/>
      <c r="G36" s="195"/>
      <c r="H36" s="195"/>
      <c r="I36" s="195"/>
      <c r="J36" s="195"/>
      <c r="K36" s="195"/>
      <c r="L36" s="195"/>
    </row>
    <row r="37" spans="1:17" s="32" customFormat="1" ht="14.25" customHeight="1" x14ac:dyDescent="0.25">
      <c r="A37" s="194"/>
      <c r="B37" s="195"/>
      <c r="C37" s="195"/>
      <c r="D37" s="195"/>
      <c r="E37" s="195"/>
      <c r="F37" s="195"/>
      <c r="G37" s="195"/>
      <c r="H37" s="195"/>
      <c r="I37" s="195"/>
      <c r="J37" s="195"/>
      <c r="K37" s="195"/>
      <c r="L37" s="195"/>
    </row>
    <row r="38" spans="1:17" s="32" customFormat="1" ht="14.25" customHeight="1" x14ac:dyDescent="0.25">
      <c r="A38" s="192"/>
      <c r="B38" s="193"/>
      <c r="C38" s="193"/>
      <c r="D38" s="193"/>
      <c r="E38" s="193"/>
      <c r="F38" s="193"/>
      <c r="G38" s="193"/>
      <c r="H38" s="193"/>
      <c r="I38" s="193"/>
      <c r="J38" s="193"/>
      <c r="K38" s="193"/>
      <c r="L38" s="193"/>
    </row>
    <row r="39" spans="1:17" s="77" customFormat="1" ht="15.75" x14ac:dyDescent="0.25">
      <c r="E39" s="424" t="s">
        <v>68</v>
      </c>
      <c r="F39" s="424"/>
      <c r="H39" s="231" t="s">
        <v>181</v>
      </c>
    </row>
    <row r="40" spans="1:17" s="77" customFormat="1" ht="15.75" x14ac:dyDescent="0.25">
      <c r="E40" s="239"/>
      <c r="F40" s="239"/>
      <c r="H40" s="231"/>
    </row>
    <row r="41" spans="1:17" s="77" customFormat="1" ht="15.75" x14ac:dyDescent="0.25">
      <c r="E41" s="239"/>
      <c r="F41" s="239"/>
      <c r="H41" s="231"/>
    </row>
    <row r="42" spans="1:17" s="77" customFormat="1" ht="15.75" x14ac:dyDescent="0.25">
      <c r="E42" s="239"/>
      <c r="F42" s="239"/>
      <c r="H42" s="231"/>
    </row>
    <row r="43" spans="1:17" s="77" customFormat="1" ht="15.75" x14ac:dyDescent="0.25">
      <c r="E43" s="239"/>
      <c r="F43" s="239"/>
      <c r="H43" s="231"/>
    </row>
    <row r="44" spans="1:17" s="77" customFormat="1" ht="15.75" x14ac:dyDescent="0.25">
      <c r="E44" s="239"/>
      <c r="F44" s="239"/>
      <c r="H44" s="231"/>
    </row>
    <row r="45" spans="1:17" s="77" customFormat="1" ht="15.75" x14ac:dyDescent="0.25">
      <c r="E45" s="239"/>
      <c r="F45" s="239"/>
      <c r="H45" s="231"/>
    </row>
    <row r="46" spans="1:17" s="77" customFormat="1" ht="15.75" x14ac:dyDescent="0.25">
      <c r="E46" s="239"/>
      <c r="F46" s="239"/>
      <c r="H46" s="231"/>
    </row>
    <row r="47" spans="1:17" s="77" customFormat="1" ht="15.75" x14ac:dyDescent="0.25">
      <c r="E47" s="239"/>
      <c r="F47" s="239"/>
      <c r="H47" s="231"/>
    </row>
    <row r="48" spans="1:17" s="77" customFormat="1" ht="15.75" x14ac:dyDescent="0.25">
      <c r="E48" s="239"/>
      <c r="F48" s="239"/>
      <c r="H48" s="231"/>
    </row>
    <row r="49" spans="1:12" s="77" customFormat="1" ht="15.75" x14ac:dyDescent="0.25">
      <c r="E49" s="239"/>
      <c r="F49" s="239"/>
      <c r="H49" s="231"/>
    </row>
    <row r="50" spans="1:12" s="77" customFormat="1" ht="15.75" x14ac:dyDescent="0.25">
      <c r="E50" s="239"/>
      <c r="F50" s="239"/>
      <c r="H50" s="231"/>
    </row>
    <row r="51" spans="1:12" s="77" customFormat="1" ht="15.75" x14ac:dyDescent="0.25">
      <c r="E51" s="239"/>
      <c r="F51" s="239"/>
      <c r="H51" s="231"/>
    </row>
    <row r="52" spans="1:12" s="77" customFormat="1" ht="15.75" x14ac:dyDescent="0.25">
      <c r="E52" s="239"/>
      <c r="F52" s="239"/>
      <c r="H52" s="231"/>
    </row>
    <row r="53" spans="1:12" s="77" customFormat="1" ht="15.75" x14ac:dyDescent="0.25">
      <c r="E53" s="239"/>
      <c r="F53" s="239"/>
      <c r="H53" s="231"/>
    </row>
    <row r="54" spans="1:12" s="77" customFormat="1" ht="15.75" x14ac:dyDescent="0.25">
      <c r="E54" s="239"/>
      <c r="F54" s="239"/>
      <c r="H54" s="231"/>
    </row>
    <row r="55" spans="1:12" s="77" customFormat="1" ht="15.75" x14ac:dyDescent="0.25">
      <c r="E55" s="239"/>
      <c r="F55" s="239"/>
      <c r="H55" s="231"/>
    </row>
    <row r="56" spans="1:12" s="78" customFormat="1" ht="27.75" customHeight="1" x14ac:dyDescent="0.3">
      <c r="A56" s="79" t="s">
        <v>55</v>
      </c>
      <c r="C56" s="80"/>
      <c r="D56" s="377" t="str">
        <f>'Application-p1'!B13</f>
        <v>Round Rock PUD Utility Company, Inc.</v>
      </c>
      <c r="E56" s="377"/>
      <c r="F56" s="377"/>
      <c r="G56" s="377"/>
      <c r="H56" s="377"/>
      <c r="I56" s="112"/>
      <c r="K56" s="81"/>
    </row>
    <row r="57" spans="1:12" s="78" customFormat="1" ht="27.75" customHeight="1" x14ac:dyDescent="0.3">
      <c r="A57" s="79" t="s">
        <v>22</v>
      </c>
      <c r="C57" s="80"/>
      <c r="D57" s="80"/>
      <c r="E57" s="139" t="s">
        <v>1</v>
      </c>
      <c r="F57" s="128" t="str">
        <f>'Application-p1'!G4</f>
        <v>12797</v>
      </c>
      <c r="G57" s="139" t="s">
        <v>33</v>
      </c>
      <c r="H57" s="128" t="str">
        <f>'Application-p1'!G5</f>
        <v>20805</v>
      </c>
    </row>
    <row r="58" spans="1:12" s="78" customFormat="1" ht="14.25" customHeight="1" x14ac:dyDescent="0.3">
      <c r="A58" s="79"/>
      <c r="C58" s="80"/>
      <c r="D58" s="80"/>
      <c r="E58" s="137"/>
      <c r="F58" s="112"/>
      <c r="G58" s="137"/>
      <c r="H58" s="112"/>
    </row>
    <row r="59" spans="1:12" ht="22.5" x14ac:dyDescent="0.3">
      <c r="A59" s="418" t="s">
        <v>57</v>
      </c>
      <c r="B59" s="418"/>
      <c r="C59" s="418"/>
      <c r="D59" s="418"/>
      <c r="E59" s="418"/>
      <c r="F59" s="418"/>
      <c r="G59" s="418"/>
      <c r="H59" s="418"/>
      <c r="I59" s="140"/>
      <c r="J59" s="140"/>
      <c r="K59" s="140"/>
      <c r="L59" s="140"/>
    </row>
    <row r="60" spans="1:12" ht="7.5" customHeight="1" x14ac:dyDescent="0.3">
      <c r="A60" s="167"/>
      <c r="B60" s="167"/>
      <c r="C60" s="167"/>
      <c r="D60" s="167"/>
      <c r="E60" s="167"/>
      <c r="F60" s="167"/>
      <c r="G60" s="167"/>
      <c r="H60" s="167"/>
      <c r="I60" s="167"/>
      <c r="J60" s="140"/>
      <c r="K60" s="140"/>
      <c r="L60" s="140"/>
    </row>
    <row r="61" spans="1:12" s="142" customFormat="1" ht="20.25" customHeight="1" x14ac:dyDescent="0.3">
      <c r="B61" s="113"/>
      <c r="C61" s="144"/>
      <c r="D61" s="341" t="s">
        <v>175</v>
      </c>
      <c r="E61" s="342"/>
      <c r="F61" s="342"/>
      <c r="G61" s="343"/>
    </row>
    <row r="62" spans="1:12" s="143" customFormat="1" ht="36.75" customHeight="1" x14ac:dyDescent="0.25">
      <c r="C62" s="145"/>
      <c r="D62" s="433" t="s">
        <v>51</v>
      </c>
      <c r="E62" s="434"/>
      <c r="F62" s="419" t="s">
        <v>176</v>
      </c>
      <c r="G62" s="419" t="s">
        <v>177</v>
      </c>
    </row>
    <row r="63" spans="1:12" s="143" customFormat="1" ht="16.5" customHeight="1" x14ac:dyDescent="0.25">
      <c r="D63" s="435"/>
      <c r="E63" s="436"/>
      <c r="F63" s="420"/>
      <c r="G63" s="420"/>
    </row>
    <row r="64" spans="1:12" s="217" customFormat="1" ht="20.25" customHeight="1" x14ac:dyDescent="0.25">
      <c r="D64" s="416" t="s">
        <v>180</v>
      </c>
      <c r="E64" s="417"/>
      <c r="F64" s="114">
        <f>'Appl-Calcs-MMC Det-p2'!E23</f>
        <v>15</v>
      </c>
      <c r="G64" s="114">
        <f>'Appl-Calcs-MMC Det-p2'!G23</f>
        <v>15.75</v>
      </c>
    </row>
    <row r="65" spans="1:8" s="217" customFormat="1" ht="20.25" customHeight="1" x14ac:dyDescent="0.25">
      <c r="D65" s="416" t="s">
        <v>69</v>
      </c>
      <c r="E65" s="417"/>
      <c r="F65" s="114">
        <f>'Appl-Calcs-MMC Det-p2'!E24</f>
        <v>15</v>
      </c>
      <c r="G65" s="114">
        <f>'Appl-Calcs-MMC Det-p2'!G24</f>
        <v>15.75</v>
      </c>
    </row>
    <row r="66" spans="1:8" s="217" customFormat="1" ht="20.25" hidden="1" customHeight="1" x14ac:dyDescent="0.25">
      <c r="D66" s="416" t="s">
        <v>27</v>
      </c>
      <c r="E66" s="417"/>
      <c r="F66" s="114">
        <f>'Appl-Calcs-MMC Det-p2'!E25</f>
        <v>0</v>
      </c>
      <c r="G66" s="114">
        <f>'Appl-Calcs-MMC Det-p2'!G25</f>
        <v>0</v>
      </c>
    </row>
    <row r="67" spans="1:8" s="217" customFormat="1" ht="20.25" hidden="1" customHeight="1" x14ac:dyDescent="0.25">
      <c r="D67" s="416" t="s">
        <v>28</v>
      </c>
      <c r="E67" s="417"/>
      <c r="F67" s="114">
        <f>'Appl-Calcs-MMC Det-p2'!E26</f>
        <v>0</v>
      </c>
      <c r="G67" s="114">
        <f>'Appl-Calcs-MMC Det-p2'!G26</f>
        <v>0</v>
      </c>
    </row>
    <row r="68" spans="1:8" s="217" customFormat="1" ht="21.75" hidden="1" customHeight="1" x14ac:dyDescent="0.25">
      <c r="D68" s="416" t="s">
        <v>70</v>
      </c>
      <c r="E68" s="417"/>
      <c r="F68" s="114">
        <f>'Appl-Calcs-MMC Det-p2'!E27</f>
        <v>0</v>
      </c>
      <c r="G68" s="114">
        <f>'Appl-Calcs-MMC Det-p2'!G27</f>
        <v>0</v>
      </c>
    </row>
    <row r="69" spans="1:8" s="217" customFormat="1" ht="21.75" hidden="1" customHeight="1" x14ac:dyDescent="0.25">
      <c r="D69" s="416" t="s">
        <v>71</v>
      </c>
      <c r="E69" s="417"/>
      <c r="F69" s="114">
        <f>'Appl-Calcs-MMC Det-p2'!E28</f>
        <v>0</v>
      </c>
      <c r="G69" s="114">
        <f>'Appl-Calcs-MMC Det-p2'!G28</f>
        <v>0</v>
      </c>
    </row>
    <row r="70" spans="1:8" s="217" customFormat="1" ht="21.75" hidden="1" customHeight="1" x14ac:dyDescent="0.25">
      <c r="D70" s="416" t="s">
        <v>72</v>
      </c>
      <c r="E70" s="417"/>
      <c r="F70" s="114">
        <f>'Appl-Calcs-MMC Det-p2'!E29</f>
        <v>0</v>
      </c>
      <c r="G70" s="114">
        <f>'Appl-Calcs-MMC Det-p2'!G29</f>
        <v>0</v>
      </c>
    </row>
    <row r="71" spans="1:8" s="217" customFormat="1" ht="21.75" hidden="1" customHeight="1" x14ac:dyDescent="0.25">
      <c r="D71" s="416" t="s">
        <v>73</v>
      </c>
      <c r="E71" s="417"/>
      <c r="F71" s="114">
        <f>'Appl-Calcs-MMC Det-p2'!E30</f>
        <v>0</v>
      </c>
      <c r="G71" s="114">
        <f>'Appl-Calcs-MMC Det-p2'!G30</f>
        <v>0</v>
      </c>
    </row>
    <row r="72" spans="1:8" s="217" customFormat="1" ht="21.75" hidden="1" customHeight="1" x14ac:dyDescent="0.25">
      <c r="D72" s="416" t="s">
        <v>94</v>
      </c>
      <c r="E72" s="417"/>
      <c r="F72" s="114">
        <f>'Appl-Calcs-MMC Det-p2'!E31</f>
        <v>0</v>
      </c>
      <c r="G72" s="114">
        <f>'Appl-Calcs-MMC Det-p2'!G31</f>
        <v>0</v>
      </c>
    </row>
    <row r="73" spans="1:8" s="217" customFormat="1" ht="21.75" hidden="1" customHeight="1" thickBot="1" x14ac:dyDescent="0.3">
      <c r="D73" s="416" t="s">
        <v>74</v>
      </c>
      <c r="E73" s="417"/>
      <c r="F73" s="114">
        <f>'Appl-Calcs-MMC Det-p2'!E32</f>
        <v>0</v>
      </c>
      <c r="G73" s="114">
        <f>'Appl-Calcs-MMC Det-p2'!G32</f>
        <v>0</v>
      </c>
    </row>
    <row r="74" spans="1:8" s="217" customFormat="1" ht="20.25" hidden="1" customHeight="1" thickBot="1" x14ac:dyDescent="0.3">
      <c r="D74" s="218" t="s">
        <v>30</v>
      </c>
      <c r="E74" s="123" t="str">
        <f>'Appl-Calcs-MMC Det-p2'!D33</f>
        <v xml:space="preserve"> </v>
      </c>
      <c r="F74" s="114">
        <f>'Appl-Calcs-MMC Det-p2'!E33</f>
        <v>0</v>
      </c>
      <c r="G74" s="114">
        <f>'Appl-Calcs-MMC Det-p2'!G33</f>
        <v>0</v>
      </c>
    </row>
    <row r="75" spans="1:8" ht="7.5" customHeight="1" x14ac:dyDescent="0.3">
      <c r="A75" s="167"/>
      <c r="B75" s="167"/>
      <c r="C75" s="167"/>
      <c r="D75" s="167"/>
      <c r="E75" s="167"/>
      <c r="F75" s="167"/>
      <c r="G75" s="167"/>
    </row>
    <row r="76" spans="1:8" s="50" customFormat="1" ht="21.75" customHeight="1" x14ac:dyDescent="0.3">
      <c r="D76" s="425" t="s">
        <v>133</v>
      </c>
      <c r="E76" s="426"/>
      <c r="F76" s="426"/>
      <c r="G76" s="427"/>
      <c r="H76" s="113"/>
    </row>
    <row r="77" spans="1:8" s="98" customFormat="1" ht="24.75" customHeight="1" x14ac:dyDescent="0.25">
      <c r="D77" s="428" t="s">
        <v>92</v>
      </c>
      <c r="E77" s="429"/>
      <c r="F77" s="429"/>
      <c r="G77" s="430"/>
      <c r="H77" s="133"/>
    </row>
    <row r="78" spans="1:8" s="98" customFormat="1" ht="39.75" customHeight="1" x14ac:dyDescent="0.25">
      <c r="D78" s="440" t="s">
        <v>95</v>
      </c>
      <c r="E78" s="441"/>
      <c r="F78" s="132" t="s">
        <v>144</v>
      </c>
      <c r="G78" s="131" t="s">
        <v>102</v>
      </c>
      <c r="H78" s="133"/>
    </row>
    <row r="79" spans="1:8" s="77" customFormat="1" ht="39" customHeight="1" x14ac:dyDescent="0.25">
      <c r="D79" s="442">
        <f>'Appl-Calcs-Blk Gal Rate Det-p3'!D27:E27</f>
        <v>2.95</v>
      </c>
      <c r="E79" s="443"/>
      <c r="F79" s="204" t="s">
        <v>157</v>
      </c>
      <c r="G79" s="219">
        <f>'Appl-Calcs-Blk Gal Rate Det-p3'!G27</f>
        <v>3.1</v>
      </c>
      <c r="H79" s="141"/>
    </row>
    <row r="80" spans="1:8" s="98" customFormat="1" ht="8.25" customHeight="1" x14ac:dyDescent="0.25">
      <c r="B80" s="108"/>
      <c r="C80" s="108"/>
      <c r="D80" s="108"/>
      <c r="E80" s="108"/>
      <c r="F80" s="133"/>
      <c r="G80" s="133"/>
    </row>
    <row r="81" spans="1:17" s="78" customFormat="1" ht="28.5" hidden="1" customHeight="1" x14ac:dyDescent="0.3">
      <c r="A81" s="344" t="s">
        <v>87</v>
      </c>
      <c r="B81" s="345"/>
      <c r="C81" s="345"/>
      <c r="D81" s="345"/>
      <c r="E81" s="345"/>
      <c r="F81" s="345"/>
      <c r="G81" s="345"/>
      <c r="H81" s="346"/>
    </row>
    <row r="82" spans="1:17" s="111" customFormat="1" ht="55.5" hidden="1" customHeight="1" thickBot="1" x14ac:dyDescent="0.3">
      <c r="A82" s="344" t="s">
        <v>80</v>
      </c>
      <c r="B82" s="413"/>
      <c r="C82" s="414"/>
      <c r="D82" s="413"/>
      <c r="E82" s="415"/>
      <c r="F82" s="136" t="s">
        <v>103</v>
      </c>
      <c r="G82" s="138" t="s">
        <v>144</v>
      </c>
      <c r="H82" s="131" t="s">
        <v>104</v>
      </c>
    </row>
    <row r="83" spans="1:17" s="226" customFormat="1" ht="21.75" hidden="1" customHeight="1" thickBot="1" x14ac:dyDescent="0.3">
      <c r="A83" s="221" t="s">
        <v>49</v>
      </c>
      <c r="B83" s="222" t="str">
        <f>'Appl-Calcs-Blk Gal Rate Det-p3'!B32</f>
        <v xml:space="preserve"> </v>
      </c>
      <c r="C83" s="223" t="s">
        <v>46</v>
      </c>
      <c r="D83" s="222" t="str">
        <f>'Appl-Calcs-Blk Gal Rate Det-p3'!D32</f>
        <v xml:space="preserve"> </v>
      </c>
      <c r="E83" s="224" t="s">
        <v>78</v>
      </c>
      <c r="F83" s="225">
        <f>'Appl-Calcs-Blk Gal Rate Det-p3'!F32</f>
        <v>0</v>
      </c>
      <c r="G83" s="437" t="s">
        <v>145</v>
      </c>
      <c r="H83" s="219">
        <f>'Appl-Calcs-Blk Gal Rate Det-p3'!H32</f>
        <v>0</v>
      </c>
    </row>
    <row r="84" spans="1:17" s="226" customFormat="1" ht="21.75" hidden="1" customHeight="1" thickBot="1" x14ac:dyDescent="0.3">
      <c r="A84" s="227" t="s">
        <v>50</v>
      </c>
      <c r="B84" s="222" t="str">
        <f>'Appl-Calcs-Blk Gal Rate Det-p3'!B33</f>
        <v xml:space="preserve"> </v>
      </c>
      <c r="C84" s="228" t="s">
        <v>46</v>
      </c>
      <c r="D84" s="222" t="str">
        <f>'Appl-Calcs-Blk Gal Rate Det-p3'!D33</f>
        <v xml:space="preserve"> </v>
      </c>
      <c r="E84" s="224" t="s">
        <v>78</v>
      </c>
      <c r="F84" s="225">
        <f>'Appl-Calcs-Blk Gal Rate Det-p3'!F33</f>
        <v>0</v>
      </c>
      <c r="G84" s="438"/>
      <c r="H84" s="219">
        <f>'Appl-Calcs-Blk Gal Rate Det-p3'!H33</f>
        <v>0</v>
      </c>
      <c r="I84" s="220"/>
      <c r="J84" s="220"/>
    </row>
    <row r="85" spans="1:17" s="226" customFormat="1" ht="21.75" hidden="1" customHeight="1" thickBot="1" x14ac:dyDescent="0.3">
      <c r="A85" s="221" t="s">
        <v>49</v>
      </c>
      <c r="B85" s="222" t="str">
        <f>'Appl-Calcs-Blk Gal Rate Det-p3'!B34</f>
        <v xml:space="preserve"> </v>
      </c>
      <c r="C85" s="223" t="s">
        <v>46</v>
      </c>
      <c r="D85" s="222" t="str">
        <f>'Appl-Calcs-Blk Gal Rate Det-p3'!D34</f>
        <v xml:space="preserve"> </v>
      </c>
      <c r="E85" s="224" t="s">
        <v>78</v>
      </c>
      <c r="F85" s="225">
        <f>'Appl-Calcs-Blk Gal Rate Det-p3'!F34</f>
        <v>0</v>
      </c>
      <c r="G85" s="438"/>
      <c r="H85" s="219">
        <f>'Appl-Calcs-Blk Gal Rate Det-p3'!H34</f>
        <v>0</v>
      </c>
    </row>
    <row r="86" spans="1:17" s="226" customFormat="1" ht="21.75" hidden="1" customHeight="1" thickBot="1" x14ac:dyDescent="0.3">
      <c r="A86" s="227" t="s">
        <v>50</v>
      </c>
      <c r="B86" s="222" t="str">
        <f>'Appl-Calcs-Blk Gal Rate Det-p3'!B35</f>
        <v xml:space="preserve">  </v>
      </c>
      <c r="C86" s="228" t="s">
        <v>46</v>
      </c>
      <c r="D86" s="222" t="str">
        <f>'Appl-Calcs-Blk Gal Rate Det-p3'!D35</f>
        <v xml:space="preserve"> </v>
      </c>
      <c r="E86" s="224" t="s">
        <v>78</v>
      </c>
      <c r="F86" s="225">
        <f>'Appl-Calcs-Blk Gal Rate Det-p3'!F35</f>
        <v>0</v>
      </c>
      <c r="G86" s="438"/>
      <c r="H86" s="219">
        <f>'Appl-Calcs-Blk Gal Rate Det-p3'!H35</f>
        <v>0</v>
      </c>
      <c r="I86" s="220"/>
      <c r="J86" s="220"/>
    </row>
    <row r="87" spans="1:17" s="226" customFormat="1" ht="19.5" hidden="1" thickBot="1" x14ac:dyDescent="0.3">
      <c r="A87" s="421" t="s">
        <v>89</v>
      </c>
      <c r="B87" s="422"/>
      <c r="C87" s="423"/>
      <c r="D87" s="222" t="str">
        <f>'Appl-Calcs-Blk Gal Rate Det-p3'!D36</f>
        <v xml:space="preserve"> </v>
      </c>
      <c r="E87" s="229" t="s">
        <v>88</v>
      </c>
      <c r="F87" s="225">
        <f>'Appl-Calcs-Blk Gal Rate Det-p3'!F36</f>
        <v>0</v>
      </c>
      <c r="G87" s="439"/>
      <c r="H87" s="219">
        <f>'Appl-Calcs-Blk Gal Rate Det-p3'!H36</f>
        <v>0</v>
      </c>
      <c r="I87" s="220"/>
      <c r="J87" s="220"/>
    </row>
    <row r="88" spans="1:17" s="77" customFormat="1" ht="9.75" customHeight="1" x14ac:dyDescent="0.25">
      <c r="A88" s="106"/>
      <c r="B88" s="134"/>
      <c r="C88" s="127"/>
      <c r="D88" s="135"/>
      <c r="E88" s="107"/>
      <c r="F88" s="106"/>
      <c r="G88" s="106"/>
      <c r="H88" s="106"/>
      <c r="I88" s="127"/>
      <c r="J88" s="135"/>
      <c r="K88" s="107"/>
      <c r="L88" s="106"/>
      <c r="O88" s="76"/>
      <c r="P88" s="76"/>
      <c r="Q88" s="76"/>
    </row>
    <row r="89" spans="1:17" s="189" customFormat="1" ht="36.75" customHeight="1" x14ac:dyDescent="0.25">
      <c r="A89" s="397" t="s">
        <v>166</v>
      </c>
      <c r="B89" s="444"/>
      <c r="C89" s="444"/>
      <c r="D89" s="444"/>
      <c r="E89" s="444"/>
      <c r="F89" s="444"/>
      <c r="G89" s="444"/>
      <c r="H89" s="444"/>
      <c r="I89" s="188"/>
      <c r="J89" s="188"/>
      <c r="K89" s="188"/>
      <c r="L89" s="188"/>
      <c r="M89" s="188"/>
    </row>
    <row r="90" spans="1:17" s="32" customFormat="1" ht="38.25" customHeight="1" x14ac:dyDescent="0.25">
      <c r="A90" s="446" t="s">
        <v>186</v>
      </c>
      <c r="B90" s="446"/>
      <c r="C90" s="446"/>
      <c r="D90" s="446"/>
      <c r="E90" s="446"/>
      <c r="F90" s="446"/>
      <c r="G90" s="446"/>
      <c r="H90" s="446"/>
      <c r="I90" s="240"/>
      <c r="J90" s="240"/>
      <c r="K90" s="240"/>
      <c r="L90" s="240"/>
      <c r="M90" s="240"/>
      <c r="N90" s="240"/>
      <c r="O90" s="240"/>
    </row>
    <row r="91" spans="1:17" s="189" customFormat="1" ht="32.25" customHeight="1" x14ac:dyDescent="0.25">
      <c r="A91" s="445" t="s">
        <v>45</v>
      </c>
      <c r="B91" s="445"/>
      <c r="C91" s="445"/>
      <c r="D91" s="445"/>
      <c r="E91" s="445"/>
      <c r="F91" s="445"/>
      <c r="G91" s="445"/>
      <c r="H91" s="445"/>
      <c r="I91" s="197"/>
      <c r="J91" s="197"/>
      <c r="K91" s="197"/>
      <c r="L91" s="197"/>
      <c r="M91" s="197"/>
      <c r="N91" s="196"/>
      <c r="O91" s="196"/>
      <c r="P91" s="196"/>
    </row>
    <row r="92" spans="1:17" s="32" customFormat="1" ht="14.25" customHeight="1" x14ac:dyDescent="0.25">
      <c r="A92" s="192"/>
      <c r="B92" s="193"/>
      <c r="C92" s="193"/>
      <c r="D92" s="193"/>
      <c r="E92" s="193"/>
      <c r="F92" s="193"/>
      <c r="G92" s="193"/>
      <c r="H92" s="193"/>
      <c r="I92" s="193"/>
      <c r="J92" s="193"/>
      <c r="K92" s="193"/>
      <c r="L92" s="193"/>
    </row>
    <row r="93" spans="1:17" s="77" customFormat="1" ht="15.75" x14ac:dyDescent="0.25">
      <c r="E93" s="424" t="s">
        <v>68</v>
      </c>
      <c r="F93" s="424"/>
      <c r="H93" s="232" t="s">
        <v>182</v>
      </c>
    </row>
  </sheetData>
  <sheetProtection formatRows="0" insertRows="0"/>
  <mergeCells count="54">
    <mergeCell ref="A89:H89"/>
    <mergeCell ref="A34:H34"/>
    <mergeCell ref="E93:F93"/>
    <mergeCell ref="G83:G87"/>
    <mergeCell ref="A91:H91"/>
    <mergeCell ref="A87:C87"/>
    <mergeCell ref="D70:E70"/>
    <mergeCell ref="D71:E71"/>
    <mergeCell ref="D73:E73"/>
    <mergeCell ref="A59:H59"/>
    <mergeCell ref="D78:E78"/>
    <mergeCell ref="D79:E79"/>
    <mergeCell ref="A81:H81"/>
    <mergeCell ref="A82:E82"/>
    <mergeCell ref="A90:H90"/>
    <mergeCell ref="D21:G21"/>
    <mergeCell ref="D22:G22"/>
    <mergeCell ref="D23:E23"/>
    <mergeCell ref="D24:E24"/>
    <mergeCell ref="D14:E14"/>
    <mergeCell ref="D15:E15"/>
    <mergeCell ref="D17:E17"/>
    <mergeCell ref="D18:E18"/>
    <mergeCell ref="D13:E13"/>
    <mergeCell ref="D7:E8"/>
    <mergeCell ref="D9:E9"/>
    <mergeCell ref="D10:E10"/>
    <mergeCell ref="D16:E16"/>
    <mergeCell ref="D72:E72"/>
    <mergeCell ref="D76:G76"/>
    <mergeCell ref="D77:G77"/>
    <mergeCell ref="A35:L35"/>
    <mergeCell ref="D62:E63"/>
    <mergeCell ref="F62:F63"/>
    <mergeCell ref="G62:G63"/>
    <mergeCell ref="D56:H56"/>
    <mergeCell ref="D6:G6"/>
    <mergeCell ref="A4:H4"/>
    <mergeCell ref="F7:F8"/>
    <mergeCell ref="D11:E11"/>
    <mergeCell ref="D12:E12"/>
    <mergeCell ref="G7:G8"/>
    <mergeCell ref="A26:H26"/>
    <mergeCell ref="A27:E27"/>
    <mergeCell ref="D67:E67"/>
    <mergeCell ref="D68:E68"/>
    <mergeCell ref="D69:E69"/>
    <mergeCell ref="D64:E64"/>
    <mergeCell ref="D65:E65"/>
    <mergeCell ref="D66:E66"/>
    <mergeCell ref="D61:G61"/>
    <mergeCell ref="A32:C32"/>
    <mergeCell ref="E39:F39"/>
    <mergeCell ref="G28:G32"/>
  </mergeCells>
  <pageMargins left="0.7" right="0.45" top="1.45" bottom="0.25" header="0.55000000000000004" footer="0.3"/>
  <pageSetup scale="81" fitToHeight="2" orientation="portrait" r:id="rId1"/>
  <headerFooter>
    <oddHeader>&amp;C&amp;"Times New Roman,Bold"&amp;20NOTICE OF APPROVED 
UTILITY ANNUAL RATE ADJUSTMENT</oddHeader>
  </headerFooter>
  <rowBreaks count="1" manualBreakCount="1">
    <brk id="38"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General Instructions</vt:lpstr>
      <vt:lpstr>Application-p1</vt:lpstr>
      <vt:lpstr>Appl-Calcs-MMC Det-p2</vt:lpstr>
      <vt:lpstr>Appl-Calcs-Blk Gal Rate Det-p3</vt:lpstr>
      <vt:lpstr>Notice-p1</vt:lpstr>
      <vt:lpstr>Notice-MMC Dets-pp2-3</vt:lpstr>
      <vt:lpstr>'Appl-Calcs-Blk Gal Rate Det-p3'!Print_Area</vt:lpstr>
      <vt:lpstr>'Appl-Calcs-MMC Det-p2'!Print_Area</vt:lpstr>
      <vt:lpstr>'Application-p1'!Print_Area</vt:lpstr>
      <vt:lpstr>'General Instructions'!Print_Area</vt:lpstr>
      <vt:lpstr>'Notice-MMC Dets-pp2-3'!Print_Area</vt:lpstr>
      <vt:lpstr>'Notice-p1'!Print_Area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Debi</dc:creator>
  <cp:lastModifiedBy>Jay Joyce</cp:lastModifiedBy>
  <cp:lastPrinted>2022-02-21T18:31:58Z</cp:lastPrinted>
  <dcterms:created xsi:type="dcterms:W3CDTF">2015-01-06T01:43:44Z</dcterms:created>
  <dcterms:modified xsi:type="dcterms:W3CDTF">2022-02-22T20:54:29Z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{CD5F3BAE-56FD-47D0-846D-165E8AF5894E}</vt:lpwstr>
  </property>
</Properties>
</file>